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5  ZAKÁZKY\Z2024.39  Nová Ves - bazén po požáru\05  výběrovka\02  Nabídka\a   IDEA stavby\"/>
    </mc:Choice>
  </mc:AlternateContent>
  <xr:revisionPtr revIDLastSave="0" documentId="13_ncr:11_{C5549761-E989-4D78-B374-D113BCE0FF71}" xr6:coauthVersionLast="47" xr6:coauthVersionMax="47" xr10:uidLastSave="{00000000-0000-0000-0000-000000000000}"/>
  <bookViews>
    <workbookView xWindow="-110" yWindow="-110" windowWidth="38620" windowHeight="21100" activeTab="2" xr2:uid="{00000000-000D-0000-FFFF-FFFF00000000}"/>
  </bookViews>
  <sheets>
    <sheet name="Stavba" sheetId="1" r:id="rId1"/>
    <sheet name="VzorPolozky" sheetId="10" state="hidden" r:id="rId2"/>
    <sheet name="102 0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'102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'102 01 Pol'!$A$1:$Y$350</definedName>
    <definedName name="_xlnm.Print_Area" localSheetId="0">Stavba!$A$1:$J$79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2" i="1" l="1"/>
  <c r="BA260" i="12"/>
  <c r="G9" i="12"/>
  <c r="I9" i="12"/>
  <c r="K9" i="12"/>
  <c r="M9" i="12"/>
  <c r="O9" i="12"/>
  <c r="Q9" i="12"/>
  <c r="Q8" i="12" s="1"/>
  <c r="V9" i="12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M17" i="12" s="1"/>
  <c r="I17" i="12"/>
  <c r="K17" i="12"/>
  <c r="O17" i="12"/>
  <c r="Q17" i="12"/>
  <c r="V17" i="12"/>
  <c r="G18" i="12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8" i="12"/>
  <c r="I28" i="12"/>
  <c r="K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5" i="12"/>
  <c r="G34" i="12" s="1"/>
  <c r="I51" i="1" s="1"/>
  <c r="I35" i="12"/>
  <c r="I34" i="12" s="1"/>
  <c r="K35" i="12"/>
  <c r="K34" i="12" s="1"/>
  <c r="O35" i="12"/>
  <c r="O34" i="12" s="1"/>
  <c r="Q35" i="12"/>
  <c r="Q34" i="12" s="1"/>
  <c r="V35" i="12"/>
  <c r="V34" i="12" s="1"/>
  <c r="G39" i="12"/>
  <c r="G38" i="12" s="1"/>
  <c r="I52" i="1" s="1"/>
  <c r="I39" i="12"/>
  <c r="I38" i="12" s="1"/>
  <c r="K39" i="12"/>
  <c r="K38" i="12" s="1"/>
  <c r="M39" i="12"/>
  <c r="O39" i="12"/>
  <c r="O38" i="12" s="1"/>
  <c r="Q39" i="12"/>
  <c r="V39" i="12"/>
  <c r="G41" i="12"/>
  <c r="M41" i="12" s="1"/>
  <c r="I41" i="12"/>
  <c r="K41" i="12"/>
  <c r="O41" i="12"/>
  <c r="Q41" i="12"/>
  <c r="V41" i="12"/>
  <c r="G47" i="12"/>
  <c r="I47" i="12"/>
  <c r="K47" i="12"/>
  <c r="M47" i="12"/>
  <c r="O47" i="12"/>
  <c r="Q47" i="12"/>
  <c r="V47" i="12"/>
  <c r="G50" i="12"/>
  <c r="I50" i="12"/>
  <c r="K50" i="12"/>
  <c r="M50" i="12"/>
  <c r="O50" i="12"/>
  <c r="Q50" i="12"/>
  <c r="V50" i="12"/>
  <c r="G53" i="12"/>
  <c r="G52" i="12" s="1"/>
  <c r="I53" i="1" s="1"/>
  <c r="I53" i="12"/>
  <c r="I52" i="12" s="1"/>
  <c r="K53" i="12"/>
  <c r="M53" i="12"/>
  <c r="O53" i="12"/>
  <c r="Q53" i="12"/>
  <c r="Q52" i="12" s="1"/>
  <c r="V53" i="12"/>
  <c r="G55" i="12"/>
  <c r="M55" i="12" s="1"/>
  <c r="I55" i="12"/>
  <c r="K55" i="12"/>
  <c r="K52" i="12" s="1"/>
  <c r="O55" i="12"/>
  <c r="O52" i="12" s="1"/>
  <c r="Q55" i="12"/>
  <c r="V55" i="12"/>
  <c r="G57" i="12"/>
  <c r="I57" i="12"/>
  <c r="K57" i="12"/>
  <c r="M57" i="12"/>
  <c r="O57" i="12"/>
  <c r="Q57" i="12"/>
  <c r="V57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6" i="12"/>
  <c r="G65" i="12" s="1"/>
  <c r="I54" i="1" s="1"/>
  <c r="I66" i="12"/>
  <c r="K66" i="12"/>
  <c r="K65" i="12" s="1"/>
  <c r="O66" i="12"/>
  <c r="O65" i="12" s="1"/>
  <c r="Q66" i="12"/>
  <c r="V66" i="12"/>
  <c r="G69" i="12"/>
  <c r="I69" i="12"/>
  <c r="K69" i="12"/>
  <c r="M69" i="12"/>
  <c r="O69" i="12"/>
  <c r="Q69" i="12"/>
  <c r="Q65" i="12" s="1"/>
  <c r="V69" i="12"/>
  <c r="V65" i="12" s="1"/>
  <c r="G72" i="12"/>
  <c r="M72" i="12" s="1"/>
  <c r="I72" i="12"/>
  <c r="K72" i="12"/>
  <c r="O72" i="12"/>
  <c r="O70" i="12" s="1"/>
  <c r="Q72" i="12"/>
  <c r="Q70" i="12" s="1"/>
  <c r="V72" i="12"/>
  <c r="G74" i="12"/>
  <c r="I74" i="12"/>
  <c r="K74" i="12"/>
  <c r="K70" i="12" s="1"/>
  <c r="M74" i="12"/>
  <c r="O74" i="12"/>
  <c r="Q74" i="12"/>
  <c r="V74" i="12"/>
  <c r="G76" i="12"/>
  <c r="M76" i="12" s="1"/>
  <c r="I76" i="12"/>
  <c r="K76" i="12"/>
  <c r="O76" i="12"/>
  <c r="Q76" i="12"/>
  <c r="V76" i="12"/>
  <c r="G78" i="12"/>
  <c r="M78" i="12" s="1"/>
  <c r="I78" i="12"/>
  <c r="K78" i="12"/>
  <c r="O78" i="12"/>
  <c r="Q78" i="12"/>
  <c r="V78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Q82" i="12"/>
  <c r="V82" i="12"/>
  <c r="G84" i="12"/>
  <c r="I84" i="12"/>
  <c r="K84" i="12"/>
  <c r="M84" i="12"/>
  <c r="O84" i="12"/>
  <c r="Q84" i="12"/>
  <c r="V84" i="12"/>
  <c r="G87" i="12"/>
  <c r="G86" i="12" s="1"/>
  <c r="I56" i="1" s="1"/>
  <c r="I87" i="12"/>
  <c r="I86" i="12" s="1"/>
  <c r="K87" i="12"/>
  <c r="K86" i="12" s="1"/>
  <c r="M87" i="12"/>
  <c r="M86" i="12" s="1"/>
  <c r="O87" i="12"/>
  <c r="O86" i="12" s="1"/>
  <c r="Q87" i="12"/>
  <c r="Q86" i="12" s="1"/>
  <c r="V87" i="12"/>
  <c r="V86" i="12" s="1"/>
  <c r="I88" i="12"/>
  <c r="G89" i="12"/>
  <c r="I89" i="12"/>
  <c r="K89" i="12"/>
  <c r="M89" i="12"/>
  <c r="O89" i="12"/>
  <c r="O88" i="12" s="1"/>
  <c r="Q89" i="12"/>
  <c r="V89" i="12"/>
  <c r="G93" i="12"/>
  <c r="I93" i="12"/>
  <c r="K93" i="12"/>
  <c r="M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3" i="12"/>
  <c r="I103" i="12"/>
  <c r="K103" i="12"/>
  <c r="M103" i="12"/>
  <c r="O103" i="12"/>
  <c r="Q103" i="12"/>
  <c r="V103" i="12"/>
  <c r="G106" i="12"/>
  <c r="M106" i="12" s="1"/>
  <c r="I106" i="12"/>
  <c r="K106" i="12"/>
  <c r="O106" i="12"/>
  <c r="Q106" i="12"/>
  <c r="V106" i="12"/>
  <c r="G109" i="12"/>
  <c r="I109" i="12"/>
  <c r="K109" i="12"/>
  <c r="M109" i="12"/>
  <c r="O109" i="12"/>
  <c r="Q109" i="12"/>
  <c r="V109" i="12"/>
  <c r="G112" i="12"/>
  <c r="M112" i="12" s="1"/>
  <c r="I112" i="12"/>
  <c r="K112" i="12"/>
  <c r="O112" i="12"/>
  <c r="Q112" i="12"/>
  <c r="V112" i="12"/>
  <c r="G114" i="12"/>
  <c r="I114" i="12"/>
  <c r="K114" i="12"/>
  <c r="M114" i="12"/>
  <c r="O114" i="12"/>
  <c r="Q114" i="12"/>
  <c r="V114" i="12"/>
  <c r="G116" i="12"/>
  <c r="I116" i="12"/>
  <c r="K116" i="12"/>
  <c r="M116" i="12"/>
  <c r="O116" i="12"/>
  <c r="Q116" i="12"/>
  <c r="V116" i="12"/>
  <c r="G118" i="12"/>
  <c r="M118" i="12" s="1"/>
  <c r="I118" i="12"/>
  <c r="K118" i="12"/>
  <c r="O118" i="12"/>
  <c r="Q118" i="12"/>
  <c r="V118" i="12"/>
  <c r="G120" i="12"/>
  <c r="I120" i="12"/>
  <c r="K120" i="12"/>
  <c r="M120" i="12"/>
  <c r="O120" i="12"/>
  <c r="Q120" i="12"/>
  <c r="V120" i="12"/>
  <c r="G121" i="12"/>
  <c r="M121" i="12" s="1"/>
  <c r="I121" i="12"/>
  <c r="K121" i="12"/>
  <c r="O121" i="12"/>
  <c r="Q121" i="12"/>
  <c r="V121" i="12"/>
  <c r="G122" i="12"/>
  <c r="M122" i="12" s="1"/>
  <c r="I122" i="12"/>
  <c r="K122" i="12"/>
  <c r="O122" i="12"/>
  <c r="Q122" i="12"/>
  <c r="V122" i="12"/>
  <c r="G124" i="12"/>
  <c r="I124" i="12"/>
  <c r="K124" i="12"/>
  <c r="K123" i="12" s="1"/>
  <c r="M124" i="12"/>
  <c r="O124" i="12"/>
  <c r="O123" i="12" s="1"/>
  <c r="Q124" i="12"/>
  <c r="Q123" i="12" s="1"/>
  <c r="V124" i="12"/>
  <c r="V123" i="12" s="1"/>
  <c r="G126" i="12"/>
  <c r="M126" i="12" s="1"/>
  <c r="I126" i="12"/>
  <c r="K126" i="12"/>
  <c r="O126" i="12"/>
  <c r="Q126" i="12"/>
  <c r="V126" i="12"/>
  <c r="G128" i="12"/>
  <c r="I128" i="12"/>
  <c r="K128" i="12"/>
  <c r="M128" i="12"/>
  <c r="O128" i="12"/>
  <c r="Q128" i="12"/>
  <c r="V128" i="12"/>
  <c r="G130" i="12"/>
  <c r="M130" i="12" s="1"/>
  <c r="I130" i="12"/>
  <c r="K130" i="12"/>
  <c r="O130" i="12"/>
  <c r="Q130" i="12"/>
  <c r="V130" i="12"/>
  <c r="G134" i="12"/>
  <c r="I134" i="12"/>
  <c r="K134" i="12"/>
  <c r="M134" i="12"/>
  <c r="O134" i="12"/>
  <c r="Q134" i="12"/>
  <c r="V134" i="12"/>
  <c r="G137" i="12"/>
  <c r="M137" i="12" s="1"/>
  <c r="I137" i="12"/>
  <c r="K137" i="12"/>
  <c r="O137" i="12"/>
  <c r="Q137" i="12"/>
  <c r="V137" i="12"/>
  <c r="G139" i="12"/>
  <c r="G138" i="12" s="1"/>
  <c r="I61" i="1" s="1"/>
  <c r="I139" i="12"/>
  <c r="I138" i="12" s="1"/>
  <c r="K139" i="12"/>
  <c r="K138" i="12" s="1"/>
  <c r="M139" i="12"/>
  <c r="O139" i="12"/>
  <c r="O138" i="12" s="1"/>
  <c r="Q139" i="12"/>
  <c r="Q138" i="12" s="1"/>
  <c r="V139" i="12"/>
  <c r="V138" i="12" s="1"/>
  <c r="G141" i="12"/>
  <c r="I141" i="12"/>
  <c r="K141" i="12"/>
  <c r="M141" i="12"/>
  <c r="O141" i="12"/>
  <c r="Q141" i="12"/>
  <c r="V141" i="12"/>
  <c r="G143" i="12"/>
  <c r="I143" i="12"/>
  <c r="K143" i="12"/>
  <c r="M143" i="12"/>
  <c r="O143" i="12"/>
  <c r="Q143" i="12"/>
  <c r="V143" i="12"/>
  <c r="G145" i="12"/>
  <c r="G144" i="12" s="1"/>
  <c r="I145" i="12"/>
  <c r="I144" i="12" s="1"/>
  <c r="K145" i="12"/>
  <c r="K144" i="12" s="1"/>
  <c r="O145" i="12"/>
  <c r="O144" i="12" s="1"/>
  <c r="Q145" i="12"/>
  <c r="Q144" i="12" s="1"/>
  <c r="V145" i="12"/>
  <c r="V144" i="12" s="1"/>
  <c r="K153" i="12"/>
  <c r="O153" i="12"/>
  <c r="G154" i="12"/>
  <c r="M154" i="12" s="1"/>
  <c r="I154" i="12"/>
  <c r="K154" i="12"/>
  <c r="O154" i="12"/>
  <c r="Q154" i="12"/>
  <c r="V154" i="12"/>
  <c r="V153" i="12" s="1"/>
  <c r="G156" i="12"/>
  <c r="I156" i="12"/>
  <c r="K156" i="12"/>
  <c r="M156" i="12"/>
  <c r="O156" i="12"/>
  <c r="Q156" i="12"/>
  <c r="V156" i="12"/>
  <c r="G157" i="12"/>
  <c r="I157" i="12"/>
  <c r="K157" i="12"/>
  <c r="M157" i="12"/>
  <c r="O157" i="12"/>
  <c r="Q157" i="12"/>
  <c r="V157" i="12"/>
  <c r="I158" i="12"/>
  <c r="G159" i="12"/>
  <c r="I159" i="12"/>
  <c r="K159" i="12"/>
  <c r="M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M163" i="12" s="1"/>
  <c r="I163" i="12"/>
  <c r="K163" i="12"/>
  <c r="O163" i="12"/>
  <c r="Q163" i="12"/>
  <c r="V163" i="12"/>
  <c r="G168" i="12"/>
  <c r="I168" i="12"/>
  <c r="K168" i="12"/>
  <c r="M168" i="12"/>
  <c r="O168" i="12"/>
  <c r="Q168" i="12"/>
  <c r="V168" i="12"/>
  <c r="G169" i="12"/>
  <c r="I169" i="12"/>
  <c r="K169" i="12"/>
  <c r="M169" i="12"/>
  <c r="O169" i="12"/>
  <c r="Q169" i="12"/>
  <c r="V169" i="12"/>
  <c r="G171" i="12"/>
  <c r="I171" i="12"/>
  <c r="K171" i="12"/>
  <c r="O171" i="12"/>
  <c r="Q171" i="12"/>
  <c r="V171" i="12"/>
  <c r="G172" i="12"/>
  <c r="I172" i="12"/>
  <c r="K172" i="12"/>
  <c r="M172" i="12"/>
  <c r="O172" i="12"/>
  <c r="Q172" i="12"/>
  <c r="V172" i="12"/>
  <c r="G173" i="12"/>
  <c r="I173" i="12"/>
  <c r="K173" i="12"/>
  <c r="M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I175" i="12"/>
  <c r="K175" i="12"/>
  <c r="M175" i="12"/>
  <c r="O175" i="12"/>
  <c r="Q175" i="12"/>
  <c r="V175" i="12"/>
  <c r="G176" i="12"/>
  <c r="I176" i="12"/>
  <c r="K176" i="12"/>
  <c r="M176" i="12"/>
  <c r="O176" i="12"/>
  <c r="Q176" i="12"/>
  <c r="V176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2" i="12"/>
  <c r="I182" i="12"/>
  <c r="K182" i="12"/>
  <c r="M182" i="12"/>
  <c r="O182" i="12"/>
  <c r="Q182" i="12"/>
  <c r="V182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I185" i="12"/>
  <c r="K185" i="12"/>
  <c r="M185" i="12"/>
  <c r="O185" i="12"/>
  <c r="Q185" i="12"/>
  <c r="V185" i="12"/>
  <c r="G186" i="12"/>
  <c r="M186" i="12" s="1"/>
  <c r="I186" i="12"/>
  <c r="K186" i="12"/>
  <c r="O186" i="12"/>
  <c r="Q186" i="12"/>
  <c r="V186" i="12"/>
  <c r="G188" i="12"/>
  <c r="I188" i="12"/>
  <c r="K188" i="12"/>
  <c r="O188" i="12"/>
  <c r="Q188" i="12"/>
  <c r="V188" i="12"/>
  <c r="G190" i="12"/>
  <c r="M190" i="12" s="1"/>
  <c r="I190" i="12"/>
  <c r="K190" i="12"/>
  <c r="O190" i="12"/>
  <c r="Q190" i="12"/>
  <c r="V190" i="12"/>
  <c r="G192" i="12"/>
  <c r="I192" i="12"/>
  <c r="K192" i="12"/>
  <c r="M192" i="12"/>
  <c r="O192" i="12"/>
  <c r="Q192" i="12"/>
  <c r="V192" i="12"/>
  <c r="G196" i="12"/>
  <c r="M196" i="12" s="1"/>
  <c r="I196" i="12"/>
  <c r="K196" i="12"/>
  <c r="O196" i="12"/>
  <c r="Q196" i="12"/>
  <c r="V196" i="12"/>
  <c r="G198" i="12"/>
  <c r="I198" i="12"/>
  <c r="K198" i="12"/>
  <c r="M198" i="12"/>
  <c r="O198" i="12"/>
  <c r="Q198" i="12"/>
  <c r="V198" i="12"/>
  <c r="G202" i="12"/>
  <c r="I202" i="12"/>
  <c r="K202" i="12"/>
  <c r="M202" i="12"/>
  <c r="O202" i="12"/>
  <c r="Q202" i="12"/>
  <c r="V202" i="12"/>
  <c r="G204" i="12"/>
  <c r="M204" i="12" s="1"/>
  <c r="I204" i="12"/>
  <c r="K204" i="12"/>
  <c r="O204" i="12"/>
  <c r="Q204" i="12"/>
  <c r="V204" i="12"/>
  <c r="G206" i="12"/>
  <c r="M206" i="12" s="1"/>
  <c r="I206" i="12"/>
  <c r="K206" i="12"/>
  <c r="O206" i="12"/>
  <c r="Q206" i="12"/>
  <c r="V206" i="12"/>
  <c r="G208" i="12"/>
  <c r="I208" i="12"/>
  <c r="K208" i="12"/>
  <c r="M208" i="12"/>
  <c r="O208" i="12"/>
  <c r="Q208" i="12"/>
  <c r="V208" i="12"/>
  <c r="G211" i="12"/>
  <c r="M211" i="12" s="1"/>
  <c r="I211" i="12"/>
  <c r="K211" i="12"/>
  <c r="O211" i="12"/>
  <c r="Q211" i="12"/>
  <c r="V211" i="12"/>
  <c r="G214" i="12"/>
  <c r="I214" i="12"/>
  <c r="K214" i="12"/>
  <c r="M214" i="12"/>
  <c r="O214" i="12"/>
  <c r="Q214" i="12"/>
  <c r="V214" i="12"/>
  <c r="G216" i="12"/>
  <c r="I216" i="12"/>
  <c r="K216" i="12"/>
  <c r="M216" i="12"/>
  <c r="O216" i="12"/>
  <c r="Q216" i="12"/>
  <c r="V216" i="12"/>
  <c r="G218" i="12"/>
  <c r="I218" i="12"/>
  <c r="K218" i="12"/>
  <c r="M218" i="12"/>
  <c r="O218" i="12"/>
  <c r="Q218" i="12"/>
  <c r="V218" i="12"/>
  <c r="G221" i="12"/>
  <c r="I221" i="12"/>
  <c r="K221" i="12"/>
  <c r="M221" i="12"/>
  <c r="O221" i="12"/>
  <c r="Q221" i="12"/>
  <c r="V221" i="12"/>
  <c r="G223" i="12"/>
  <c r="I223" i="12"/>
  <c r="K223" i="12"/>
  <c r="M223" i="12"/>
  <c r="O223" i="12"/>
  <c r="Q223" i="12"/>
  <c r="V223" i="12"/>
  <c r="G225" i="12"/>
  <c r="I225" i="12"/>
  <c r="K225" i="12"/>
  <c r="M225" i="12"/>
  <c r="O225" i="12"/>
  <c r="Q225" i="12"/>
  <c r="V225" i="12"/>
  <c r="G227" i="12"/>
  <c r="M227" i="12" s="1"/>
  <c r="I227" i="12"/>
  <c r="K227" i="12"/>
  <c r="O227" i="12"/>
  <c r="Q227" i="12"/>
  <c r="V227" i="12"/>
  <c r="G228" i="12"/>
  <c r="I228" i="12"/>
  <c r="K228" i="12"/>
  <c r="M228" i="12"/>
  <c r="O228" i="12"/>
  <c r="Q228" i="12"/>
  <c r="V228" i="12"/>
  <c r="G230" i="12"/>
  <c r="I230" i="12"/>
  <c r="K230" i="12"/>
  <c r="M230" i="12"/>
  <c r="O230" i="12"/>
  <c r="Q230" i="12"/>
  <c r="V230" i="12"/>
  <c r="G232" i="12"/>
  <c r="M232" i="12" s="1"/>
  <c r="I232" i="12"/>
  <c r="K232" i="12"/>
  <c r="O232" i="12"/>
  <c r="Q232" i="12"/>
  <c r="V232" i="12"/>
  <c r="G234" i="12"/>
  <c r="M234" i="12" s="1"/>
  <c r="I234" i="12"/>
  <c r="K234" i="12"/>
  <c r="O234" i="12"/>
  <c r="Q234" i="12"/>
  <c r="V234" i="12"/>
  <c r="G236" i="12"/>
  <c r="M236" i="12" s="1"/>
  <c r="I236" i="12"/>
  <c r="K236" i="12"/>
  <c r="O236" i="12"/>
  <c r="Q236" i="12"/>
  <c r="Q235" i="12" s="1"/>
  <c r="V236" i="12"/>
  <c r="V235" i="12" s="1"/>
  <c r="G238" i="12"/>
  <c r="M238" i="12" s="1"/>
  <c r="I238" i="12"/>
  <c r="K238" i="12"/>
  <c r="O238" i="12"/>
  <c r="Q238" i="12"/>
  <c r="V238" i="12"/>
  <c r="G240" i="12"/>
  <c r="M240" i="12" s="1"/>
  <c r="I240" i="12"/>
  <c r="K240" i="12"/>
  <c r="O240" i="12"/>
  <c r="Q240" i="12"/>
  <c r="V240" i="12"/>
  <c r="G245" i="12"/>
  <c r="I245" i="12"/>
  <c r="K245" i="12"/>
  <c r="M245" i="12"/>
  <c r="O245" i="12"/>
  <c r="Q245" i="12"/>
  <c r="V245" i="12"/>
  <c r="G247" i="12"/>
  <c r="I247" i="12"/>
  <c r="K247" i="12"/>
  <c r="M247" i="12"/>
  <c r="O247" i="12"/>
  <c r="Q247" i="12"/>
  <c r="V247" i="12"/>
  <c r="G248" i="12"/>
  <c r="M248" i="12" s="1"/>
  <c r="I248" i="12"/>
  <c r="K248" i="12"/>
  <c r="O248" i="12"/>
  <c r="Q248" i="12"/>
  <c r="V248" i="12"/>
  <c r="G250" i="12"/>
  <c r="M250" i="12" s="1"/>
  <c r="I250" i="12"/>
  <c r="K250" i="12"/>
  <c r="O250" i="12"/>
  <c r="Q250" i="12"/>
  <c r="V250" i="12"/>
  <c r="G252" i="12"/>
  <c r="I252" i="12"/>
  <c r="K252" i="12"/>
  <c r="M252" i="12"/>
  <c r="O252" i="12"/>
  <c r="Q252" i="12"/>
  <c r="V252" i="12"/>
  <c r="G254" i="12"/>
  <c r="I254" i="12"/>
  <c r="K254" i="12"/>
  <c r="O254" i="12"/>
  <c r="Q254" i="12"/>
  <c r="V254" i="12"/>
  <c r="G256" i="12"/>
  <c r="I256" i="12"/>
  <c r="K256" i="12"/>
  <c r="M256" i="12"/>
  <c r="O256" i="12"/>
  <c r="Q256" i="12"/>
  <c r="V256" i="12"/>
  <c r="G257" i="12"/>
  <c r="I257" i="12"/>
  <c r="K257" i="12"/>
  <c r="M257" i="12"/>
  <c r="O257" i="12"/>
  <c r="Q257" i="12"/>
  <c r="V257" i="12"/>
  <c r="V253" i="12" s="1"/>
  <c r="G259" i="12"/>
  <c r="M259" i="12" s="1"/>
  <c r="I259" i="12"/>
  <c r="K259" i="12"/>
  <c r="O259" i="12"/>
  <c r="Q259" i="12"/>
  <c r="V259" i="12"/>
  <c r="G264" i="12"/>
  <c r="I264" i="12"/>
  <c r="K264" i="12"/>
  <c r="M264" i="12"/>
  <c r="O264" i="12"/>
  <c r="Q264" i="12"/>
  <c r="V264" i="12"/>
  <c r="G267" i="12"/>
  <c r="I267" i="12"/>
  <c r="K267" i="12"/>
  <c r="K266" i="12" s="1"/>
  <c r="M267" i="12"/>
  <c r="O267" i="12"/>
  <c r="O266" i="12" s="1"/>
  <c r="Q267" i="12"/>
  <c r="V267" i="12"/>
  <c r="V266" i="12" s="1"/>
  <c r="G268" i="12"/>
  <c r="M268" i="12" s="1"/>
  <c r="I268" i="12"/>
  <c r="K268" i="12"/>
  <c r="O268" i="12"/>
  <c r="Q268" i="12"/>
  <c r="V268" i="12"/>
  <c r="G269" i="12"/>
  <c r="I269" i="12"/>
  <c r="K269" i="12"/>
  <c r="M269" i="12"/>
  <c r="O269" i="12"/>
  <c r="Q269" i="12"/>
  <c r="V269" i="12"/>
  <c r="G270" i="12"/>
  <c r="I270" i="12"/>
  <c r="K270" i="12"/>
  <c r="M270" i="12"/>
  <c r="O270" i="12"/>
  <c r="Q270" i="12"/>
  <c r="V270" i="12"/>
  <c r="G272" i="12"/>
  <c r="M272" i="12" s="1"/>
  <c r="I272" i="12"/>
  <c r="I271" i="12" s="1"/>
  <c r="K272" i="12"/>
  <c r="K271" i="12" s="1"/>
  <c r="O272" i="12"/>
  <c r="Q272" i="12"/>
  <c r="V272" i="12"/>
  <c r="G274" i="12"/>
  <c r="M274" i="12" s="1"/>
  <c r="I274" i="12"/>
  <c r="K274" i="12"/>
  <c r="O274" i="12"/>
  <c r="Q274" i="12"/>
  <c r="V274" i="12"/>
  <c r="G276" i="12"/>
  <c r="M276" i="12" s="1"/>
  <c r="I276" i="12"/>
  <c r="K276" i="12"/>
  <c r="O276" i="12"/>
  <c r="Q276" i="12"/>
  <c r="V276" i="12"/>
  <c r="G278" i="12"/>
  <c r="I278" i="12"/>
  <c r="K278" i="12"/>
  <c r="M278" i="12"/>
  <c r="O278" i="12"/>
  <c r="Q278" i="12"/>
  <c r="V278" i="12"/>
  <c r="G280" i="12"/>
  <c r="I280" i="12"/>
  <c r="K280" i="12"/>
  <c r="M280" i="12"/>
  <c r="O280" i="12"/>
  <c r="Q280" i="12"/>
  <c r="V280" i="12"/>
  <c r="G282" i="12"/>
  <c r="I282" i="12"/>
  <c r="K282" i="12"/>
  <c r="M282" i="12"/>
  <c r="O282" i="12"/>
  <c r="Q282" i="12"/>
  <c r="V282" i="12"/>
  <c r="G284" i="12"/>
  <c r="I284" i="12"/>
  <c r="K284" i="12"/>
  <c r="M284" i="12"/>
  <c r="O284" i="12"/>
  <c r="Q284" i="12"/>
  <c r="V284" i="12"/>
  <c r="G285" i="12"/>
  <c r="I285" i="12"/>
  <c r="K285" i="12"/>
  <c r="M285" i="12"/>
  <c r="O285" i="12"/>
  <c r="Q285" i="12"/>
  <c r="V285" i="12"/>
  <c r="G287" i="12"/>
  <c r="M287" i="12" s="1"/>
  <c r="I287" i="12"/>
  <c r="K287" i="12"/>
  <c r="O287" i="12"/>
  <c r="Q287" i="12"/>
  <c r="V287" i="12"/>
  <c r="G289" i="12"/>
  <c r="I289" i="12"/>
  <c r="K289" i="12"/>
  <c r="M289" i="12"/>
  <c r="O289" i="12"/>
  <c r="O288" i="12" s="1"/>
  <c r="Q289" i="12"/>
  <c r="Q288" i="12" s="1"/>
  <c r="V289" i="12"/>
  <c r="G296" i="12"/>
  <c r="M296" i="12" s="1"/>
  <c r="I296" i="12"/>
  <c r="K296" i="12"/>
  <c r="O296" i="12"/>
  <c r="Q296" i="12"/>
  <c r="V296" i="12"/>
  <c r="G299" i="12"/>
  <c r="I299" i="12"/>
  <c r="K299" i="12"/>
  <c r="M299" i="12"/>
  <c r="O299" i="12"/>
  <c r="Q299" i="12"/>
  <c r="V299" i="12"/>
  <c r="G303" i="12"/>
  <c r="I303" i="12"/>
  <c r="K303" i="12"/>
  <c r="M303" i="12"/>
  <c r="O303" i="12"/>
  <c r="Q303" i="12"/>
  <c r="V303" i="12"/>
  <c r="G306" i="12"/>
  <c r="I306" i="12"/>
  <c r="K306" i="12"/>
  <c r="M306" i="12"/>
  <c r="O306" i="12"/>
  <c r="Q306" i="12"/>
  <c r="V306" i="12"/>
  <c r="G311" i="12"/>
  <c r="M311" i="12" s="1"/>
  <c r="I311" i="12"/>
  <c r="K311" i="12"/>
  <c r="O311" i="12"/>
  <c r="Q311" i="12"/>
  <c r="V311" i="12"/>
  <c r="G317" i="12"/>
  <c r="I317" i="12"/>
  <c r="K317" i="12"/>
  <c r="M317" i="12"/>
  <c r="O317" i="12"/>
  <c r="O316" i="12" s="1"/>
  <c r="Q317" i="12"/>
  <c r="Q316" i="12" s="1"/>
  <c r="V317" i="12"/>
  <c r="V316" i="12" s="1"/>
  <c r="G319" i="12"/>
  <c r="M319" i="12" s="1"/>
  <c r="I319" i="12"/>
  <c r="I316" i="12" s="1"/>
  <c r="K319" i="12"/>
  <c r="O319" i="12"/>
  <c r="Q319" i="12"/>
  <c r="V319" i="12"/>
  <c r="G321" i="12"/>
  <c r="M321" i="12" s="1"/>
  <c r="I321" i="12"/>
  <c r="K321" i="12"/>
  <c r="O321" i="12"/>
  <c r="Q321" i="12"/>
  <c r="V321" i="12"/>
  <c r="G331" i="12"/>
  <c r="M331" i="12" s="1"/>
  <c r="M330" i="12" s="1"/>
  <c r="I331" i="12"/>
  <c r="I330" i="12" s="1"/>
  <c r="K331" i="12"/>
  <c r="K330" i="12" s="1"/>
  <c r="O331" i="12"/>
  <c r="O330" i="12" s="1"/>
  <c r="Q331" i="12"/>
  <c r="Q330" i="12" s="1"/>
  <c r="V331" i="12"/>
  <c r="V330" i="12" s="1"/>
  <c r="G333" i="12"/>
  <c r="G332" i="12" s="1"/>
  <c r="I76" i="1" s="1"/>
  <c r="I333" i="12"/>
  <c r="I332" i="12" s="1"/>
  <c r="K333" i="12"/>
  <c r="O333" i="12"/>
  <c r="Q333" i="12"/>
  <c r="V333" i="12"/>
  <c r="G334" i="12"/>
  <c r="M334" i="12" s="1"/>
  <c r="I334" i="12"/>
  <c r="K334" i="12"/>
  <c r="O334" i="12"/>
  <c r="Q334" i="12"/>
  <c r="V334" i="12"/>
  <c r="G335" i="12"/>
  <c r="M335" i="12" s="1"/>
  <c r="I335" i="12"/>
  <c r="K335" i="12"/>
  <c r="O335" i="12"/>
  <c r="Q335" i="12"/>
  <c r="V335" i="12"/>
  <c r="G336" i="12"/>
  <c r="I336" i="12"/>
  <c r="K336" i="12"/>
  <c r="M336" i="12"/>
  <c r="O336" i="12"/>
  <c r="Q336" i="12"/>
  <c r="V336" i="12"/>
  <c r="G337" i="12"/>
  <c r="I337" i="12"/>
  <c r="K337" i="12"/>
  <c r="M337" i="12"/>
  <c r="O337" i="12"/>
  <c r="Q337" i="12"/>
  <c r="V337" i="12"/>
  <c r="G338" i="12"/>
  <c r="I338" i="12"/>
  <c r="K338" i="12"/>
  <c r="M338" i="12"/>
  <c r="O338" i="12"/>
  <c r="Q338" i="12"/>
  <c r="V338" i="12"/>
  <c r="G342" i="12"/>
  <c r="G341" i="12" s="1"/>
  <c r="I77" i="1" s="1"/>
  <c r="I19" i="1" s="1"/>
  <c r="I342" i="12"/>
  <c r="I341" i="12" s="1"/>
  <c r="K342" i="12"/>
  <c r="M342" i="12"/>
  <c r="M341" i="12" s="1"/>
  <c r="O342" i="12"/>
  <c r="O341" i="12" s="1"/>
  <c r="Q342" i="12"/>
  <c r="V342" i="12"/>
  <c r="G343" i="12"/>
  <c r="I343" i="12"/>
  <c r="K343" i="12"/>
  <c r="M343" i="12"/>
  <c r="O343" i="12"/>
  <c r="Q343" i="12"/>
  <c r="V343" i="12"/>
  <c r="G344" i="12"/>
  <c r="I344" i="12"/>
  <c r="K344" i="12"/>
  <c r="M344" i="12"/>
  <c r="O344" i="12"/>
  <c r="Q344" i="12"/>
  <c r="V344" i="12"/>
  <c r="G345" i="12"/>
  <c r="M345" i="12" s="1"/>
  <c r="I345" i="12"/>
  <c r="K345" i="12"/>
  <c r="O345" i="12"/>
  <c r="Q345" i="12"/>
  <c r="V345" i="12"/>
  <c r="V341" i="12" s="1"/>
  <c r="G347" i="12"/>
  <c r="G346" i="12" s="1"/>
  <c r="I78" i="1" s="1"/>
  <c r="I20" i="1" s="1"/>
  <c r="I347" i="12"/>
  <c r="I346" i="12" s="1"/>
  <c r="K347" i="12"/>
  <c r="K346" i="12" s="1"/>
  <c r="M347" i="12"/>
  <c r="M346" i="12" s="1"/>
  <c r="O347" i="12"/>
  <c r="O346" i="12" s="1"/>
  <c r="Q347" i="12"/>
  <c r="Q346" i="12" s="1"/>
  <c r="V347" i="12"/>
  <c r="V346" i="12" s="1"/>
  <c r="AE350" i="12"/>
  <c r="F41" i="1" s="1"/>
  <c r="J28" i="1"/>
  <c r="J26" i="1"/>
  <c r="G38" i="1"/>
  <c r="F38" i="1"/>
  <c r="J23" i="1"/>
  <c r="J24" i="1"/>
  <c r="J25" i="1"/>
  <c r="J27" i="1"/>
  <c r="E24" i="1"/>
  <c r="E26" i="1"/>
  <c r="F40" i="1" l="1"/>
  <c r="M52" i="12"/>
  <c r="K341" i="12"/>
  <c r="V288" i="12"/>
  <c r="Q266" i="12"/>
  <c r="M123" i="12"/>
  <c r="K288" i="12"/>
  <c r="K235" i="12"/>
  <c r="M88" i="12"/>
  <c r="Q341" i="12"/>
  <c r="K316" i="12"/>
  <c r="I288" i="12"/>
  <c r="I235" i="12"/>
  <c r="M207" i="12"/>
  <c r="Q170" i="12"/>
  <c r="I123" i="12"/>
  <c r="G288" i="12"/>
  <c r="I73" i="1" s="1"/>
  <c r="G266" i="12"/>
  <c r="I71" i="1" s="1"/>
  <c r="O235" i="12"/>
  <c r="M235" i="12"/>
  <c r="K207" i="12"/>
  <c r="G123" i="12"/>
  <c r="I59" i="1" s="1"/>
  <c r="M35" i="12"/>
  <c r="M34" i="12" s="1"/>
  <c r="V27" i="12"/>
  <c r="F39" i="1"/>
  <c r="G88" i="12"/>
  <c r="I57" i="1" s="1"/>
  <c r="K88" i="12"/>
  <c r="K27" i="12"/>
  <c r="G271" i="12"/>
  <c r="I72" i="1" s="1"/>
  <c r="K178" i="12"/>
  <c r="O98" i="12"/>
  <c r="G27" i="12"/>
  <c r="I50" i="1" s="1"/>
  <c r="G207" i="12"/>
  <c r="I68" i="1" s="1"/>
  <c r="V127" i="12"/>
  <c r="V187" i="12"/>
  <c r="I178" i="12"/>
  <c r="K127" i="12"/>
  <c r="Q98" i="12"/>
  <c r="I98" i="12"/>
  <c r="V88" i="12"/>
  <c r="V207" i="12"/>
  <c r="I207" i="12"/>
  <c r="Q187" i="12"/>
  <c r="G178" i="12"/>
  <c r="I66" i="1" s="1"/>
  <c r="O170" i="12"/>
  <c r="V158" i="12"/>
  <c r="I127" i="12"/>
  <c r="Q88" i="12"/>
  <c r="G70" i="12"/>
  <c r="I55" i="1" s="1"/>
  <c r="AF350" i="12"/>
  <c r="Q207" i="12"/>
  <c r="Q27" i="12"/>
  <c r="Q178" i="12"/>
  <c r="I153" i="12"/>
  <c r="O187" i="12"/>
  <c r="V170" i="12"/>
  <c r="Q158" i="12"/>
  <c r="G127" i="12"/>
  <c r="I60" i="1" s="1"/>
  <c r="O127" i="12"/>
  <c r="O253" i="12"/>
  <c r="K187" i="12"/>
  <c r="I170" i="12"/>
  <c r="O158" i="12"/>
  <c r="G98" i="12"/>
  <c r="I58" i="1" s="1"/>
  <c r="O207" i="12"/>
  <c r="O27" i="12"/>
  <c r="K158" i="12"/>
  <c r="K8" i="12"/>
  <c r="I8" i="12"/>
  <c r="G8" i="12"/>
  <c r="V178" i="12"/>
  <c r="G235" i="12"/>
  <c r="I69" i="1" s="1"/>
  <c r="M70" i="12"/>
  <c r="V52" i="12"/>
  <c r="V332" i="12"/>
  <c r="V271" i="12"/>
  <c r="K253" i="12"/>
  <c r="I187" i="12"/>
  <c r="K170" i="12"/>
  <c r="M138" i="12"/>
  <c r="Q271" i="12"/>
  <c r="G187" i="12"/>
  <c r="I67" i="1" s="1"/>
  <c r="O332" i="12"/>
  <c r="O271" i="12"/>
  <c r="G253" i="12"/>
  <c r="I70" i="1" s="1"/>
  <c r="M153" i="12"/>
  <c r="V70" i="12"/>
  <c r="V38" i="12"/>
  <c r="O8" i="12"/>
  <c r="G316" i="12"/>
  <c r="I74" i="1" s="1"/>
  <c r="I266" i="12"/>
  <c r="Q153" i="12"/>
  <c r="V98" i="12"/>
  <c r="I70" i="12"/>
  <c r="G158" i="12"/>
  <c r="I64" i="1" s="1"/>
  <c r="O178" i="12"/>
  <c r="M178" i="12"/>
  <c r="I27" i="12"/>
  <c r="Q127" i="12"/>
  <c r="K98" i="12"/>
  <c r="Q253" i="12"/>
  <c r="G170" i="12"/>
  <c r="I65" i="1" s="1"/>
  <c r="I65" i="12"/>
  <c r="Q332" i="12"/>
  <c r="I253" i="12"/>
  <c r="K332" i="12"/>
  <c r="Q38" i="12"/>
  <c r="V8" i="12"/>
  <c r="M127" i="12"/>
  <c r="M158" i="12"/>
  <c r="M271" i="12"/>
  <c r="M38" i="12"/>
  <c r="M288" i="12"/>
  <c r="M266" i="12"/>
  <c r="M98" i="12"/>
  <c r="M316" i="12"/>
  <c r="M171" i="12"/>
  <c r="M170" i="12" s="1"/>
  <c r="M254" i="12"/>
  <c r="M253" i="12" s="1"/>
  <c r="M333" i="12"/>
  <c r="M332" i="12" s="1"/>
  <c r="M188" i="12"/>
  <c r="M187" i="12" s="1"/>
  <c r="M28" i="12"/>
  <c r="M27" i="12" s="1"/>
  <c r="M145" i="12"/>
  <c r="M144" i="12" s="1"/>
  <c r="G153" i="12"/>
  <c r="I63" i="1" s="1"/>
  <c r="G330" i="12"/>
  <c r="I75" i="1" s="1"/>
  <c r="I18" i="1" s="1"/>
  <c r="M66" i="12"/>
  <c r="M65" i="12" s="1"/>
  <c r="M18" i="12"/>
  <c r="M8" i="12" s="1"/>
  <c r="G41" i="1" l="1"/>
  <c r="H41" i="1" s="1"/>
  <c r="I41" i="1" s="1"/>
  <c r="G40" i="1"/>
  <c r="H40" i="1" s="1"/>
  <c r="I40" i="1" s="1"/>
  <c r="G39" i="1"/>
  <c r="I17" i="1"/>
  <c r="H39" i="1"/>
  <c r="H42" i="1" s="1"/>
  <c r="F42" i="1"/>
  <c r="I49" i="1"/>
  <c r="G350" i="12"/>
  <c r="I16" i="1" l="1"/>
  <c r="I21" i="1" s="1"/>
  <c r="I79" i="1"/>
  <c r="G23" i="1"/>
  <c r="A23" i="1" s="1"/>
  <c r="G42" i="1"/>
  <c r="G25" i="1" s="1"/>
  <c r="A25" i="1" s="1"/>
  <c r="I39" i="1"/>
  <c r="I42" i="1" s="1"/>
  <c r="G24" i="1"/>
  <c r="A24" i="1"/>
  <c r="J41" i="1" l="1"/>
  <c r="J39" i="1"/>
  <c r="J42" i="1" s="1"/>
  <c r="J40" i="1"/>
  <c r="G26" i="1"/>
  <c r="A27" i="1" s="1"/>
  <c r="A26" i="1"/>
  <c r="G28" i="1"/>
  <c r="J63" i="1"/>
  <c r="J76" i="1"/>
  <c r="J60" i="1"/>
  <c r="J65" i="1"/>
  <c r="J54" i="1"/>
  <c r="J56" i="1"/>
  <c r="J77" i="1"/>
  <c r="J75" i="1"/>
  <c r="J61" i="1"/>
  <c r="J62" i="1"/>
  <c r="J49" i="1"/>
  <c r="J64" i="1"/>
  <c r="J74" i="1"/>
  <c r="J58" i="1"/>
  <c r="J73" i="1"/>
  <c r="J72" i="1"/>
  <c r="J71" i="1"/>
  <c r="J59" i="1"/>
  <c r="J50" i="1"/>
  <c r="J53" i="1"/>
  <c r="J70" i="1"/>
  <c r="J69" i="1"/>
  <c r="J68" i="1"/>
  <c r="J67" i="1"/>
  <c r="J66" i="1"/>
  <c r="J52" i="1"/>
  <c r="J55" i="1"/>
  <c r="J78" i="1"/>
  <c r="J51" i="1"/>
  <c r="J57" i="1"/>
  <c r="G29" i="1" l="1"/>
  <c r="G27" i="1" s="1"/>
  <c r="A29" i="1"/>
  <c r="J7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Vlastimil Tomášek</author>
  </authors>
  <commentList>
    <comment ref="S6" authorId="0" shapeId="0" xr:uid="{EAFB0F5E-64D2-442E-AD9B-827FA18DFAB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EA4721E-8B30-4D28-A8F7-DC0372443A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<sst xmlns="http://schemas.openxmlformats.org/spreadsheetml/2006/main" count="1864" uniqueCount="631">
  <si>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</si>
  <si>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</si>
  <si>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</si>
  <si>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</si>
  <si>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</si>
  <si>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</si>
  <si>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</si>
  <si>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</si>
  <si>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</si>
  <si>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</si>
  <si>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</si>
  <si>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</si>
  <si>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</si>
  <si>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</si>
  <si>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</si>
  <si>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</si>
  <si>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</si>
  <si>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</si>
  <si>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</si>
  <si>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</si>
  <si>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</si>
  <si>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</si>
  <si>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</si>
  <si>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</si>
  <si>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</si>
  <si>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</si>
  <si>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</si>
  <si>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</si>
  <si>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</si>
  <si>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</si>
  <si>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</si>
  <si>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</si>
  <si>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</si>
  <si>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</si>
  <si>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</si>
  <si>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</si>
  <si>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</si>
  <si>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</si>
  <si>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</si>
  <si>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</si>
  <si>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</si>
  <si>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01</t>
  </si>
  <si>
    <t xml:space="preserve">Realizace oprav po požáru </t>
  </si>
  <si>
    <t>102</t>
  </si>
  <si>
    <t>Bazén Nová Ves</t>
  </si>
  <si>
    <t>Objekt:</t>
  </si>
  <si>
    <t>Rozpočet:</t>
  </si>
  <si>
    <t>Z2024.39</t>
  </si>
  <si>
    <t>Oprava objektu bazénu po požáru</t>
  </si>
  <si>
    <t>Obec Nová Ves</t>
  </si>
  <si>
    <t>67</t>
  </si>
  <si>
    <t>Nová Ves</t>
  </si>
  <si>
    <t>66491</t>
  </si>
  <si>
    <t>00637530</t>
  </si>
  <si>
    <t>CZ00637530</t>
  </si>
  <si>
    <t>IDEA stavby s.r.o.</t>
  </si>
  <si>
    <t>Olomoucká 3419/9</t>
  </si>
  <si>
    <t>Brno-Židenice</t>
  </si>
  <si>
    <t>61800</t>
  </si>
  <si>
    <t>19087225</t>
  </si>
  <si>
    <t>CZ19087225</t>
  </si>
  <si>
    <t>Stavba</t>
  </si>
  <si>
    <t>Celkem za stavbu</t>
  </si>
  <si>
    <t>CZK</t>
  </si>
  <si>
    <t>Rekapitulace dílů</t>
  </si>
  <si>
    <t>Typ dílu</t>
  </si>
  <si>
    <t>311</t>
  </si>
  <si>
    <t>Obvodový plášť, montovaný lehký</t>
  </si>
  <si>
    <t>342</t>
  </si>
  <si>
    <t>Stěny a příčky montované lehké</t>
  </si>
  <si>
    <t>416</t>
  </si>
  <si>
    <t>Podhledy a mezistropy montované lehké</t>
  </si>
  <si>
    <t>61</t>
  </si>
  <si>
    <t>Úpravy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</si>
  <si>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</si>
  <si>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</si>
  <si>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</si>
  <si>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</si>
  <si>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</si>
  <si>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</si>
  <si>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</si>
  <si>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</si>
  <si>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</si>
  <si>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</si>
  <si>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</si>
  <si>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</si>
  <si>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721</t>
  </si>
  <si>
    <t>Vnitřní kanalizace</t>
  </si>
  <si>
    <t>722</t>
  </si>
  <si>
    <t>Vnitřní vodovod</t>
  </si>
  <si>
    <t>725</t>
  </si>
  <si>
    <t>Zařizovací předměty</t>
  </si>
  <si>
    <t>728</t>
  </si>
  <si>
    <t>Vzduchotechnika</t>
  </si>
  <si>
    <t>730</t>
  </si>
  <si>
    <t>Ústřední vytápění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</si>
  <si>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</si>
  <si>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</si>
  <si>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</si>
  <si>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</si>
  <si>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</si>
  <si>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</si>
  <si>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</si>
  <si>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</si>
  <si>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</si>
  <si>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</si>
  <si>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</si>
  <si>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</si>
  <si>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</si>
  <si>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</si>
  <si>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769</t>
  </si>
  <si>
    <t>Otvorové prvky z plastu</t>
  </si>
  <si>
    <t>776</t>
  </si>
  <si>
    <t>Podlahy a stěny povlakové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</si>
  <si>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</si>
  <si>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</si>
  <si>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</si>
  <si>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</si>
  <si>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</si>
  <si>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</si>
  <si>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</si>
  <si>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</si>
  <si>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</si>
  <si>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</si>
  <si>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</si>
  <si>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</si>
  <si>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</si>
  <si>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</si>
  <si>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</si>
  <si>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</si>
  <si>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</si>
  <si>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</si>
  <si>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</si>
  <si>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</si>
  <si>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</si>
  <si>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</si>
  <si>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</si>
  <si>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</si>
  <si>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</si>
  <si>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</si>
  <si>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</si>
  <si>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</si>
  <si>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</si>
  <si>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</si>
  <si>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</si>
  <si>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</si>
  <si>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</si>
  <si>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</si>
  <si>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</si>
  <si>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</si>
  <si>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</si>
  <si>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</si>
  <si>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</si>
  <si>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342172132R00</t>
  </si>
  <si>
    <t>Montáž Kingspan k oc.prof.,stěna jednod.,tl.60 mm</t>
  </si>
  <si>
    <t>m2</t>
  </si>
  <si>
    <t>RTS 25/ I</t>
  </si>
  <si>
    <t>Indiv</t>
  </si>
  <si>
    <t>Práce</t>
  </si>
  <si>
    <t>Důležitá</t>
  </si>
  <si>
    <t>POL1_</t>
  </si>
  <si>
    <t>stěna severní (komplet) : 58</t>
  </si>
  <si>
    <t>VV</t>
  </si>
  <si>
    <t>342172051R00</t>
  </si>
  <si>
    <t>Montáž stěn.panelů Kingspan, lem.prvky jednoduché</t>
  </si>
  <si>
    <t>m</t>
  </si>
  <si>
    <t>Běžná</t>
  </si>
  <si>
    <t>lemování stěnových panelů : 18*2+3,2*2</t>
  </si>
  <si>
    <t>444172214R00</t>
  </si>
  <si>
    <t>Montáž Kingspan k oc.prof, střecha slož., KS NR,tl.100 mm</t>
  </si>
  <si>
    <t>střecha nad vstupem : 140</t>
  </si>
  <si>
    <t>444172244R00</t>
  </si>
  <si>
    <t>Montáž Kingspan k oc.pr,střecha slož.,X-DEK,tl.100 mm</t>
  </si>
  <si>
    <t>střecha nad bistrem a zázemím bistra (m.č.102, 103,136,137) : 182</t>
  </si>
  <si>
    <t>311-01.R</t>
  </si>
  <si>
    <t xml:space="preserve">Výrobní dokumentace opláštění - střešní PUR panely </t>
  </si>
  <si>
    <t xml:space="preserve">kpl </t>
  </si>
  <si>
    <t>Vlastní</t>
  </si>
  <si>
    <t>311-02.R</t>
  </si>
  <si>
    <t xml:space="preserve">Výrobní dokumentace opláštění - stěnové PUR panely </t>
  </si>
  <si>
    <t>311-03.R</t>
  </si>
  <si>
    <t>Stěnové panely Kingspan KS NF 60 IPN dodávka</t>
  </si>
  <si>
    <t>Specifikace</t>
  </si>
  <si>
    <t>Červená</t>
  </si>
  <si>
    <t>POL3_</t>
  </si>
  <si>
    <t>311-04.R</t>
  </si>
  <si>
    <t>Střešní panely Kingspan KS X-DEK XM 100 IPN dodávka</t>
  </si>
  <si>
    <t>Střešní panel vč. nakašírované střešní fólie</t>
  </si>
  <si>
    <t>POP</t>
  </si>
  <si>
    <t>311-05.R</t>
  </si>
  <si>
    <t>Střešní panely Kingspan KS NR 100 IPN dodávka</t>
  </si>
  <si>
    <t>342261213RS1</t>
  </si>
  <si>
    <t>Příčka sádrokarton. ocel.kce, 2x oplášť. tl.150 mm desky standard tl. 12,5 mm, izol. minerál tl. 8 cm</t>
  </si>
  <si>
    <t>příčka baru vč. oblouku : 12,6</t>
  </si>
  <si>
    <t>342091082R00</t>
  </si>
  <si>
    <t>Příplatek k příčce sádrokart. oblouk</t>
  </si>
  <si>
    <t>6</t>
  </si>
  <si>
    <t>342267111RT2</t>
  </si>
  <si>
    <t>Obklad sádrokartonem dvoustranný do 0,5/0,5m desky protipožární tl. 12,5 mm</t>
  </si>
  <si>
    <t>kastlík elektro rozvodu-kapotáž : 5,6</t>
  </si>
  <si>
    <t>416026126R00</t>
  </si>
  <si>
    <t>Podhled sádrokartonový, ocel.dvouúrovňový křížový rošt CD, bez izolace, 1x oplášťený, RF tl. 15 mm</t>
  </si>
  <si>
    <t>s úpravou rohů, koutů a hran konstrukcí, přebroušení a tmelení spár,</t>
  </si>
  <si>
    <t>podhled mezi barem a skladem : 30,2</t>
  </si>
  <si>
    <t>602011141RT3</t>
  </si>
  <si>
    <t>Omítka na stěnách štuková vápenná vnitřní, ručně tloušťka vrstvy 4 mm</t>
  </si>
  <si>
    <t>nový štuk na příčce skladu : 35</t>
  </si>
  <si>
    <t>602016193R00</t>
  </si>
  <si>
    <t>Penetrace hloubková stěn PROFI Akryl</t>
  </si>
  <si>
    <t xml:space="preserve">na zděné příčky: : </t>
  </si>
  <si>
    <t/>
  </si>
  <si>
    <t>příčka do skladu : 35</t>
  </si>
  <si>
    <t>příčka do chodby : 28,5+2,2*3,7</t>
  </si>
  <si>
    <t>příčka do sociálek : 3,4*3,05-2</t>
  </si>
  <si>
    <t>610991111R00</t>
  </si>
  <si>
    <t>Zakrývání výplní vnitřních otvorů</t>
  </si>
  <si>
    <t>dveře, okna : 1,2*2,2+1,45*2,2+3*1,2*1,5+1,2*2,2+1,6*2,2</t>
  </si>
  <si>
    <t>1*2+1,45*2,2</t>
  </si>
  <si>
    <t>611481211RU1</t>
  </si>
  <si>
    <t>Montáž výztužné sítě (perlinky) do stěrky - stropy vnitřní včetně výztužné sítě a stěrkového tmelu Weber</t>
  </si>
  <si>
    <t>na příčce skladu : 35</t>
  </si>
  <si>
    <t>941955003R00</t>
  </si>
  <si>
    <t>Lešení lehké pomocné, výška podlahy do 2,5 m</t>
  </si>
  <si>
    <t>m.č.103 : 52</t>
  </si>
  <si>
    <t>941955004R00</t>
  </si>
  <si>
    <t>Lešení lehké pomocné, výška podlahy do 3,5 m</t>
  </si>
  <si>
    <t>m.č. 102 : 98</t>
  </si>
  <si>
    <t>941940031RAA</t>
  </si>
  <si>
    <t>Lešení lehké fasádní, š. 1 m, výška do 10 m montáž, demontáž, doprava, pronájem 1 měsíc</t>
  </si>
  <si>
    <t>Agregovaná položka</t>
  </si>
  <si>
    <t>POL2_</t>
  </si>
  <si>
    <t>53*2,5</t>
  </si>
  <si>
    <t>171-001.R</t>
  </si>
  <si>
    <t xml:space="preserve">Dopravní náklady - jeřáb </t>
  </si>
  <si>
    <t xml:space="preserve">km </t>
  </si>
  <si>
    <t>Stroj</t>
  </si>
  <si>
    <t>POL6_</t>
  </si>
  <si>
    <t>4x jeřábnické práce : 25*2*4</t>
  </si>
  <si>
    <t>171156610610R</t>
  </si>
  <si>
    <t>Jeřáb mobil. na autopodvozku  AD 28</t>
  </si>
  <si>
    <t>Sh</t>
  </si>
  <si>
    <t>STROJ</t>
  </si>
  <si>
    <t>demontáž : 6</t>
  </si>
  <si>
    <t>montáž vazníku : 5</t>
  </si>
  <si>
    <t>osazení střešních panelů 2x : 8*2</t>
  </si>
  <si>
    <t>952901111R00</t>
  </si>
  <si>
    <t>Vyčištění budov o výšce podlaží do 4 m</t>
  </si>
  <si>
    <t xml:space="preserve">v místě stavebních úprav : </t>
  </si>
  <si>
    <t>m.č.102, m.č.103 : 98,3+52</t>
  </si>
  <si>
    <t>95-01.R</t>
  </si>
  <si>
    <t>Přípomoce profesím prostupy, drážky, zapravení</t>
  </si>
  <si>
    <t>sada</t>
  </si>
  <si>
    <t>Bourací práce navazují na již provedenou sanaci po požáru.</t>
  </si>
  <si>
    <t>968061125R00</t>
  </si>
  <si>
    <t>Vyvěšení dřevěných a plastových dveřních křídel pl. do 2 m2</t>
  </si>
  <si>
    <t>kus</t>
  </si>
  <si>
    <t>dveře 1 křídlé : 1</t>
  </si>
  <si>
    <t>968061126R00</t>
  </si>
  <si>
    <t>Vyvěšení dřevěných a plastových dveřních křídel pl. nad 2 m2</t>
  </si>
  <si>
    <t>dveře dvoukřídlé : 3</t>
  </si>
  <si>
    <t>968083002R00</t>
  </si>
  <si>
    <t>Vybourání plastových oken do 2 m2</t>
  </si>
  <si>
    <t>3*1,2*1,5</t>
  </si>
  <si>
    <t>968083003R00</t>
  </si>
  <si>
    <t>Vybourání plastových oken do 4 m2</t>
  </si>
  <si>
    <t>1,2*2,1</t>
  </si>
  <si>
    <t>978013211R00</t>
  </si>
  <si>
    <t xml:space="preserve">Odstranění štukové vrstvy omítky z vnitřních stěn </t>
  </si>
  <si>
    <t>Odkaz na mn. položky pořadí 14 : 35,00000</t>
  </si>
  <si>
    <t>962090511RTX</t>
  </si>
  <si>
    <t>Demontáž panelů stěn. sendvič.,tl. jádra do 100 mm</t>
  </si>
  <si>
    <t>Odkaz na mn. položky pořadí 7 : 58,00000</t>
  </si>
  <si>
    <t>963094111RTX</t>
  </si>
  <si>
    <t>Demontáž panelů střeš. sendvič.,tl. jádra do 100mm vč. střešní krytiny</t>
  </si>
  <si>
    <t>Odkaz na mn. položky pořadí 8 : 182,00000</t>
  </si>
  <si>
    <t>999281145R00</t>
  </si>
  <si>
    <t>Přesun hmot pro opravy a údržbu do v. 6 m, nošením</t>
  </si>
  <si>
    <t>t</t>
  </si>
  <si>
    <t>Přesun hmot</t>
  </si>
  <si>
    <t>POL7_</t>
  </si>
  <si>
    <t>711151111RU1</t>
  </si>
  <si>
    <t>Provedení izolace proti vlhkosti na ploše vodorovné, samolepicími asfaltovými pásy včetně pásu Glastek 30 sticker plus</t>
  </si>
  <si>
    <t xml:space="preserve">odizolování soklové části, přechod stěna, podlaha : </t>
  </si>
  <si>
    <t>severní strana celkem : 17,9*1</t>
  </si>
  <si>
    <t>jižní strana celkem : 6,3*1</t>
  </si>
  <si>
    <t>711171559RU2</t>
  </si>
  <si>
    <t>Provedení izolace proti vlhkosti na ploše vodorovné, fólií, volně včetně fólie PVC Alkorplan 35034, tl. 1,5 mm</t>
  </si>
  <si>
    <t>plocha podlahy pod PVC : 98,3</t>
  </si>
  <si>
    <t>711191172RT2</t>
  </si>
  <si>
    <t>Provedení izolace proti vlhkosti na ploše vodorovné, ochrannou textilií včetně dodávky textílie Netex A PP/300, 300 g/m2</t>
  </si>
  <si>
    <t>Odkaz na mn. položky pořadí 34 : 98,30000</t>
  </si>
  <si>
    <t>998711201R00</t>
  </si>
  <si>
    <t>Přesun hmot pro izolace proti vodě, výšky do 6 m</t>
  </si>
  <si>
    <t>712378003R00</t>
  </si>
  <si>
    <t>Atiková okapnice VIPLANYL rš 250 mm</t>
  </si>
  <si>
    <t>Úprava délky a připevnění okapnice natloukacími hmoždinkami včetně dodávky okapnice.</t>
  </si>
  <si>
    <t>střecha nad bistrem : 2*18,2</t>
  </si>
  <si>
    <t>střecha nad vstupem : 11,46+11,2</t>
  </si>
  <si>
    <t>712378004R00</t>
  </si>
  <si>
    <t>Závětrná lišta VIPLANYL rš 250 mm</t>
  </si>
  <si>
    <t>Úprava délky a připevnění závětrné lišty natloukacími hmoždinkami včetně dodávky lišty.</t>
  </si>
  <si>
    <t>štít : 11</t>
  </si>
  <si>
    <t>712378009R00</t>
  </si>
  <si>
    <t>Rohová lišta vnitřní VIPLANYL rš 130 mm</t>
  </si>
  <si>
    <t>Úprava délky a připevnění rohové lišty natloukacími hmoždinkami včetně dodávky lišty.</t>
  </si>
  <si>
    <t>u obloukového napojení na svislé vytažení fólie : 16</t>
  </si>
  <si>
    <t>712378012R00</t>
  </si>
  <si>
    <t>Krycí a stěnová lišta z plechu VIPLANYL, rš 160 + 80 mm, k uchycení fóliové krytiny ke stěně</t>
  </si>
  <si>
    <t>včetně vyhnuté stěnové lišty</t>
  </si>
  <si>
    <t>podél obloukového zakončení střechy : 16+2</t>
  </si>
  <si>
    <t>712571801RT1</t>
  </si>
  <si>
    <t>Provedení povlakové krytiny střech oblých, fólií PVC, položenou volně 1 vrstva - folie ve specifikaci</t>
  </si>
  <si>
    <t>střecha - fólie součástí panelů : 182+140</t>
  </si>
  <si>
    <t>712591175R00</t>
  </si>
  <si>
    <t>Provedení povlakové krytiny střech oblých, připevnění fólie kotvicími pásy, úhelníky (nýty 5 kus/m)</t>
  </si>
  <si>
    <t>zajištění fólie v oblouku na okraji střechy : 3*11</t>
  </si>
  <si>
    <t>712871801RZ5</t>
  </si>
  <si>
    <t>Provedení povlakové krytiny střech, samostatné vytažení povlaku, fólie, položená volně 1 vrstva - včetně dodávky fólie 804 tl. 2,0 mm</t>
  </si>
  <si>
    <t>vytažení na stěnu v oblouku : 16*1</t>
  </si>
  <si>
    <t>712-01.R</t>
  </si>
  <si>
    <t>D+M přechodová lišta na rozhraní 2 typů střešních panelů</t>
  </si>
  <si>
    <t>bm</t>
  </si>
  <si>
    <t>11</t>
  </si>
  <si>
    <t>712-02.R</t>
  </si>
  <si>
    <t>Nevyrozpočitatelné detaily ke krytině, napojení na kruhovou střechu, vytažení apod.</t>
  </si>
  <si>
    <t>D+M systémové manžety prostupů VZT střeš.pláštěm mPVC</t>
  </si>
  <si>
    <t>R-položka</t>
  </si>
  <si>
    <t>POL12_1</t>
  </si>
  <si>
    <t>998712201R00</t>
  </si>
  <si>
    <t>Přesun hmot pro povlakové krytiny, výšky do 6 m</t>
  </si>
  <si>
    <t>721176103R00</t>
  </si>
  <si>
    <t>Potrubí HT připojovací, D 50 x 1,8 mm</t>
  </si>
  <si>
    <t>Potrubí včetně tvarovek. Bez zednických výpomocí.</t>
  </si>
  <si>
    <t>998721201R00</t>
  </si>
  <si>
    <t>Přesun hmot pro vnitřní kanalizaci, výšky do 6 m</t>
  </si>
  <si>
    <t>722178113RT1</t>
  </si>
  <si>
    <t>Potrubí vícevrstvé vodovodní IVAR.ALPEX-DUO, lisovaný spoj, D 20 x 2,0 mm, PN 10 mosazné press fitinky</t>
  </si>
  <si>
    <t>Včetně pomocného lešení o výšce podlahy do 1900 mm a pro zatížení do 1,5 kPa.</t>
  </si>
  <si>
    <t>722280106R00</t>
  </si>
  <si>
    <t>Tlaková zkouška vodovodního potrubí DN 32 mm</t>
  </si>
  <si>
    <t>Včetně dodávky vody, uzavření a zabezpečení konců potrubí.</t>
  </si>
  <si>
    <t>nové potrubí : 32</t>
  </si>
  <si>
    <t>napojení na stávající : 10</t>
  </si>
  <si>
    <t>722290234R00</t>
  </si>
  <si>
    <t>Proplach a dezinfekce vodovodního potrubí do DN 80 mm</t>
  </si>
  <si>
    <t>Včetně dodání desinfekčního prostředku.</t>
  </si>
  <si>
    <t>Odkaz na mn. položky pořadí 50 : 32,00000</t>
  </si>
  <si>
    <t>998722201R00</t>
  </si>
  <si>
    <t>Přesun hmot pro vnitřní vodovod, výšky do 6 m</t>
  </si>
  <si>
    <t>725534111R00</t>
  </si>
  <si>
    <t>Ohřívač elektrický, zásobníkový, beztlakový, DZ Dražice BTO 5 IN</t>
  </si>
  <si>
    <t>soubor</t>
  </si>
  <si>
    <t>Včetně upevnění zásobníků na příčky tl. 15 cm, na zdi a na nosné konstrukce.</t>
  </si>
  <si>
    <t>725534112R00</t>
  </si>
  <si>
    <t>Ohřívač elektrický, zásobníkový, beztlakový, DZ Dražice BTO 10 IN</t>
  </si>
  <si>
    <t>998725201R00</t>
  </si>
  <si>
    <t>Přesun hmot pro zařizovací předměty, výšky do 6 m</t>
  </si>
  <si>
    <t>728-01.R</t>
  </si>
  <si>
    <t xml:space="preserve">Zpětné osazení digestoře a sestavení VZT rozvodu </t>
  </si>
  <si>
    <t xml:space="preserve">obsahuje: : </t>
  </si>
  <si>
    <t xml:space="preserve">-znovu osazení očištěné digestoře : </t>
  </si>
  <si>
    <t xml:space="preserve">-dopojení digestoře na stávající VZT odtah : </t>
  </si>
  <si>
    <t xml:space="preserve">-znovusestavení VZT rozvodu : </t>
  </si>
  <si>
    <t xml:space="preserve">-drobný spotřební materiál : </t>
  </si>
  <si>
    <t xml:space="preserve">-zprovoznění, vyzkoušení : </t>
  </si>
  <si>
    <t>komplet sada : 1</t>
  </si>
  <si>
    <t>904      R02</t>
  </si>
  <si>
    <t>Hzs-zkousky v ramci montaz.praci Topná zkouška</t>
  </si>
  <si>
    <t>h</t>
  </si>
  <si>
    <t>funkční zkouška topení : 6</t>
  </si>
  <si>
    <t>730-01.R</t>
  </si>
  <si>
    <t>Propláchnutí otopného systému vodou a jejícho vypuštění</t>
  </si>
  <si>
    <t>730-03.R</t>
  </si>
  <si>
    <t>Zaregulování, zprovoznění otopného systému</t>
  </si>
  <si>
    <t>733113113R00</t>
  </si>
  <si>
    <t>Příplatek za zhotovení přípojky DN 15</t>
  </si>
  <si>
    <t>733178112RT1</t>
  </si>
  <si>
    <t>Potrubí vícevrstvé IVAR.ALPEX-DUO, D 16 x 2 mm lisovaný spoj, mosazné press fitinky</t>
  </si>
  <si>
    <t>733178114RT1</t>
  </si>
  <si>
    <t>Potrubí vícevrstvé IVAR.ALPEX-DUO, D 20 x 2 mm lisovaný spoj, mosazné press fitinky</t>
  </si>
  <si>
    <t>733178115RT1</t>
  </si>
  <si>
    <t>Potrubí vícevrstvé IVAR.ALPEX-DUO, D 26 x 3 mm lisovaný spoj, mosazné press fitinky</t>
  </si>
  <si>
    <t>733190108R00</t>
  </si>
  <si>
    <t>Tlaková zkouška potrubí  DN 50</t>
  </si>
  <si>
    <t>Odkaz na mn. položky pořadí 62 : 114,00000</t>
  </si>
  <si>
    <t>Odkaz na mn. položky pořadí 64 : 38,00000</t>
  </si>
  <si>
    <t>Odkaz na mn. položky pořadí 63 : 56,00000</t>
  </si>
  <si>
    <t>733191111RTX</t>
  </si>
  <si>
    <t>Pozinkovaný montážní, kotvící, závěsný a spojovací materiál  pro potrubí DN 15 až DN 40</t>
  </si>
  <si>
    <t>kompl</t>
  </si>
  <si>
    <t>998733201R00</t>
  </si>
  <si>
    <t>Přesun hmot pro rozvody potrubí, výšky do 6 m</t>
  </si>
  <si>
    <t>734213112R00</t>
  </si>
  <si>
    <t>Ventil automatický odvzdušňovací, IVAR VARIA DN 15</t>
  </si>
  <si>
    <t>734223122R00</t>
  </si>
  <si>
    <t>Ventil termostatický, přímý, IVAR.VD DN 15</t>
  </si>
  <si>
    <t>734221672R00</t>
  </si>
  <si>
    <t>Hlavice ovládání ventilů termostatická</t>
  </si>
  <si>
    <t>734233113R00</t>
  </si>
  <si>
    <t>Kohout kulový, vnitř.-vnitř.z. IVAR PERFECTA DN 25</t>
  </si>
  <si>
    <t>734266125R00</t>
  </si>
  <si>
    <t>Šroubení reg.přímé,vnější z.Heimeier Regutec DN 15</t>
  </si>
  <si>
    <t>734293316R00</t>
  </si>
  <si>
    <t>Kohout kulový vypouštěcí, IVAR.EURO N DN 15</t>
  </si>
  <si>
    <t>998734201R00</t>
  </si>
  <si>
    <t>Přesun hmot pro armatury, výšky do 6 m</t>
  </si>
  <si>
    <t>735159111R00</t>
  </si>
  <si>
    <t>Montáž panelových těles Radik do délky 1600 mm</t>
  </si>
  <si>
    <t>nové těleso : 2</t>
  </si>
  <si>
    <t>montáž původních : 8</t>
  </si>
  <si>
    <t>48441510R</t>
  </si>
  <si>
    <t>Konzola stojánková vnější</t>
  </si>
  <si>
    <t>SPCM</t>
  </si>
  <si>
    <t>48457223R</t>
  </si>
  <si>
    <t>Těleso otopné deskové Radik Klasik typ 22 výška 600 mm, délka 1200 mm</t>
  </si>
  <si>
    <t>631547213R</t>
  </si>
  <si>
    <t>Pouzdro potrubní izolační ROCKWOOL 800 - 22/40 mm</t>
  </si>
  <si>
    <t>631547214R</t>
  </si>
  <si>
    <t>Pouzdro potrubní izolační ROCKWOOL 800 - 28/40 mm</t>
  </si>
  <si>
    <t>998735201R00</t>
  </si>
  <si>
    <t>Přesun hmot pro otopná tělesa, výšky do 6 m</t>
  </si>
  <si>
    <t>762088113R00</t>
  </si>
  <si>
    <t>Zakrývání a odkrývání opravované střešní konstrukce provizorní plachtou 12 x 15 m po dobu 10-15 dnů</t>
  </si>
  <si>
    <t>Zakrývání rozpracovaných tesařských konstrukcí těžkou plachtou na ochranu před srážkovou vodou.</t>
  </si>
  <si>
    <t>762512245R00</t>
  </si>
  <si>
    <t>Položení podlah pod PVC šroubováním</t>
  </si>
  <si>
    <t>98,3</t>
  </si>
  <si>
    <t>762595000R00</t>
  </si>
  <si>
    <t>Spojovací a ochranné prostředky k položení podlah</t>
  </si>
  <si>
    <t>m3</t>
  </si>
  <si>
    <t>Odkaz na mn. položky pořadí 86 : 2,71488</t>
  </si>
  <si>
    <t>Odkaz na mn. položky pořadí 87 : 113,04500*0,022</t>
  </si>
  <si>
    <t xml:space="preserve">rošt : </t>
  </si>
  <si>
    <t>762911121R00</t>
  </si>
  <si>
    <t>Impregnace řeziva tlakovakuová Bochemit QB</t>
  </si>
  <si>
    <t>763752111R00</t>
  </si>
  <si>
    <t>Montáž podlah - rámů, polštářů</t>
  </si>
  <si>
    <t>Včetně kotvení rámové konstrukce.</t>
  </si>
  <si>
    <t>podkladní rošt podlahy : 12*12</t>
  </si>
  <si>
    <t>6*9,8</t>
  </si>
  <si>
    <t>60510991R</t>
  </si>
  <si>
    <t>Prkno šířkově tříděné SM tl. 25 mm, 3 - 5 m</t>
  </si>
  <si>
    <t>1,2*(202*0,028*0,2)*2</t>
  </si>
  <si>
    <t>60721558R</t>
  </si>
  <si>
    <t>Deska dřevotřísková jednovrstvá JSD P5 tl. 22 mm P+D</t>
  </si>
  <si>
    <t>Hodnota z bývalého odkazu. : 113,045</t>
  </si>
  <si>
    <t>998762202R00</t>
  </si>
  <si>
    <t>Přesun hmot pro tesařské konstrukce, výšky do 12 m</t>
  </si>
  <si>
    <t>764813916R00</t>
  </si>
  <si>
    <t xml:space="preserve">Krycí a stěnová lišta z Pz plechu s povrchovou úpravou, rš 160 + 80 mm zakrytí krajů panelů </t>
  </si>
  <si>
    <t>764323840R00</t>
  </si>
  <si>
    <t>Demontáž oplechování okapů, živičná krytina, rš 400 mm</t>
  </si>
  <si>
    <t>střecha nad bistrem : 11,46+18,2+29,68</t>
  </si>
  <si>
    <t>764331850R00</t>
  </si>
  <si>
    <t>Demontáž lemování zdí, rš 400 a 500 mm, do 30°</t>
  </si>
  <si>
    <t>v místě napojení na kruhovou střechu : 14,5</t>
  </si>
  <si>
    <t>764351836R00</t>
  </si>
  <si>
    <t>Demontáž háků, sklon do 30°</t>
  </si>
  <si>
    <t>30+10</t>
  </si>
  <si>
    <t>764352810R00</t>
  </si>
  <si>
    <t>Demontáž žlabů půlkruh. rovných, rš 330 mm, do 30°</t>
  </si>
  <si>
    <t>764359810R00</t>
  </si>
  <si>
    <t>Demontáž kotlíku kónického, sklon do 30°</t>
  </si>
  <si>
    <t>3+1</t>
  </si>
  <si>
    <t>764391820R00</t>
  </si>
  <si>
    <t>Demontáž závětrné lišty, rš 250 a 330 mm, do 30°</t>
  </si>
  <si>
    <t>10</t>
  </si>
  <si>
    <t>764454802R00</t>
  </si>
  <si>
    <t>Demontáž odpadních trub kruhových, D 120 mm</t>
  </si>
  <si>
    <t>2*3,1+2,8+3,5</t>
  </si>
  <si>
    <t>764-01.R</t>
  </si>
  <si>
    <t>D+M doplechování, krycí plechy kolem dveřních otvorů vč. povrchové úpravy</t>
  </si>
  <si>
    <t>764352010RAB</t>
  </si>
  <si>
    <t>Žlab z Pz plechu podokapní půlkruhový rš 330 mm</t>
  </si>
  <si>
    <t>Odkaz na mn. položky pořadí 93 : 82,00000</t>
  </si>
  <si>
    <t>764454010RAC</t>
  </si>
  <si>
    <t>Odpadní trouby z Pz plechu kruhové průměru 120 mm</t>
  </si>
  <si>
    <t>Odkaz na mn. položky pořadí 96 : 12,50000</t>
  </si>
  <si>
    <t>5535303233RRR</t>
  </si>
  <si>
    <t>D+M Hák žlabový zpevněný 333 mm kulatý - přírodní hliník</t>
  </si>
  <si>
    <t>30</t>
  </si>
  <si>
    <t>5535303553RRR</t>
  </si>
  <si>
    <t>D+M Kotlík žlabový kulatý 333 x d 120 mm</t>
  </si>
  <si>
    <t>766661122R00</t>
  </si>
  <si>
    <t>Montáž dveří do zárubně,otevíravých 1kř.nad 0,8 m</t>
  </si>
  <si>
    <t>1</t>
  </si>
  <si>
    <t>766661132R00</t>
  </si>
  <si>
    <t>Montáž dveří do zárubně,otevíravých 2kř.do 1,45 m</t>
  </si>
  <si>
    <t>3</t>
  </si>
  <si>
    <t>766670021R00</t>
  </si>
  <si>
    <t>Montáž kliky a štítku</t>
  </si>
  <si>
    <t>montáž původních klik a zámků celkem : 3</t>
  </si>
  <si>
    <t xml:space="preserve">(ponechán systém generálního klíče) : </t>
  </si>
  <si>
    <t>montáž nového kování na WC : 1</t>
  </si>
  <si>
    <t>54914594R</t>
  </si>
  <si>
    <t>Kliky se štítem dveřní 804 FAB/90 Cr</t>
  </si>
  <si>
    <t>na WC : 1</t>
  </si>
  <si>
    <t>61165441R</t>
  </si>
  <si>
    <t>Dveře dřevěné interiérové SAPELI Venecia 700 x 1970 mm L/P, CPL Komfort, plné typ 10</t>
  </si>
  <si>
    <t>61165443R</t>
  </si>
  <si>
    <t>Dveře dřevěné interiérové SAPELI Venecia 900 x 1970 mm L/P, CPL Komfort, plné typ 10</t>
  </si>
  <si>
    <t>61165451R</t>
  </si>
  <si>
    <t>Dveře dřevěné interiérové SAPELI Venecia 700 x 1970 mm L/P, CPL Komfort, 2/3 sklo typ 30</t>
  </si>
  <si>
    <t>do chodeb : 2*2</t>
  </si>
  <si>
    <t>998766201R00</t>
  </si>
  <si>
    <t>Přesun hmot pro truhlářské konstr., výšky do 6 m</t>
  </si>
  <si>
    <t>767996803R00</t>
  </si>
  <si>
    <t>Demontáž atypických ocelových konstr. do 250 kg</t>
  </si>
  <si>
    <t>kg</t>
  </si>
  <si>
    <t>ocelový vazník : 215</t>
  </si>
  <si>
    <t>767-02.R</t>
  </si>
  <si>
    <t xml:space="preserve">Demontáž, úprava a zpětná montáž zavětrovacích táhel  vč. svářečských prací </t>
  </si>
  <si>
    <t>767590830RTX</t>
  </si>
  <si>
    <t>Demontáž podlah z desek, vč. podkladního roštu</t>
  </si>
  <si>
    <t>Odkaz na mn. položky pořadí 123 : 98,30000</t>
  </si>
  <si>
    <t>767-01.R</t>
  </si>
  <si>
    <t>D+M úprava stáv. střešních ocel.nosníků-změna tvaru na segmenty á1m, rozšíření horní pásnice</t>
  </si>
  <si>
    <t>ks</t>
  </si>
  <si>
    <t>Obou nutných úprav bude dosaženo navařžením U profilu š.100 z vrchu stávajících obloukových vazníků.</t>
  </si>
  <si>
    <t>stávající ponechané střešní vazníky : 9</t>
  </si>
  <si>
    <t>767990010RTX</t>
  </si>
  <si>
    <t>Atypické ocelové konstrukce - komplet vč. spojovacího mat.svarů, povrch.úpravy, prořezů, apod.</t>
  </si>
  <si>
    <t>měněný vazník : 211</t>
  </si>
  <si>
    <t>769-01.R</t>
  </si>
  <si>
    <t>Krycí profily spáry napojení ke stěnovému PUR panelu</t>
  </si>
  <si>
    <t>PV102</t>
  </si>
  <si>
    <t>D+M vstupní dveře jednoduché, z plast. profilů, 1.kř. kpl. výrobek dle výpisu</t>
  </si>
  <si>
    <t>PV103</t>
  </si>
  <si>
    <t>D+M okno jednoduché, z plast.profilů, 1kř. kpl. výrobek dle výpisu</t>
  </si>
  <si>
    <t>PV103.B</t>
  </si>
  <si>
    <t>776101101R00</t>
  </si>
  <si>
    <t>Vysávání podlah prům.vysavačem pod povlak.podlahy</t>
  </si>
  <si>
    <t>bistro-plnoplošně : 98,3</t>
  </si>
  <si>
    <t>776101121R00</t>
  </si>
  <si>
    <t>Provedení penetrace podkladu pod povlakové podlahové krytiny a samonivelační hmoty</t>
  </si>
  <si>
    <t>98,2</t>
  </si>
  <si>
    <t>776401800R00</t>
  </si>
  <si>
    <t>Demontáž soklíků nebo lišt, pryžových nebo z PVC</t>
  </si>
  <si>
    <t>bistro : 43,5-(2*1,45+1+1,6+1)</t>
  </si>
  <si>
    <t>776421100RU1</t>
  </si>
  <si>
    <t>Lepení podlahových soklíků z PVC a vinylu včetně dodávky soklíku PVC</t>
  </si>
  <si>
    <t>776511810R00</t>
  </si>
  <si>
    <t>Odstranění PVC a koberců lepených bez podložky</t>
  </si>
  <si>
    <t>Hodnota z bývalého odkazu. : 98,3</t>
  </si>
  <si>
    <t>776521100RT1</t>
  </si>
  <si>
    <t>Lepení povlakové podlahy z pásů PVC na lepidlo pouze položení - PVC ve specifikaci</t>
  </si>
  <si>
    <t>Odkaz na mn. položky pořadí 119 : 98,30000</t>
  </si>
  <si>
    <t>28410192R</t>
  </si>
  <si>
    <t>Šňůra svařovací PVC Jaslo, průměr 4,0 mm</t>
  </si>
  <si>
    <t>28412305R</t>
  </si>
  <si>
    <t>Podlahovina vinylová Tarkett IQ Optima tl. 2,0 mm, š. role 2,0 m</t>
  </si>
  <si>
    <t>Odkaz na mn. položky pořadí 124 : 98,30000*1,1</t>
  </si>
  <si>
    <t>998776201R00</t>
  </si>
  <si>
    <t>Přesun hmot pro podlahy povlakové, výšky do 6 m</t>
  </si>
  <si>
    <t>783103821R00</t>
  </si>
  <si>
    <t>Odstranění nátěrů z ocel. konstrukcí "C" opálením</t>
  </si>
  <si>
    <t xml:space="preserve">odstranění starých nátěrů z OK : </t>
  </si>
  <si>
    <t>vaznice : 2*0,38*16</t>
  </si>
  <si>
    <t>sloupky : 9*0,5*2,9</t>
  </si>
  <si>
    <t>výztuhy : 2*0,21*(16+12,4)</t>
  </si>
  <si>
    <t>vazníky : 9*2,65</t>
  </si>
  <si>
    <t>783125230R00</t>
  </si>
  <si>
    <t>Nátěr syntetický OK "C" nebo "CC" 1x + 2x email</t>
  </si>
  <si>
    <t xml:space="preserve">nový nátěr na ponechané OK : </t>
  </si>
  <si>
    <t>Odkaz na mn. položky pořadí 128 : 60,98800</t>
  </si>
  <si>
    <t>783224900R00</t>
  </si>
  <si>
    <t>Údržba, nátěr syntetický kov. konstr.1x + 1x email</t>
  </si>
  <si>
    <t xml:space="preserve">nový nátěr stávajících zárubní : </t>
  </si>
  <si>
    <t>2-kř. : 3*1,25</t>
  </si>
  <si>
    <t>1-kř. : 1*1,75</t>
  </si>
  <si>
    <t>783801812R00</t>
  </si>
  <si>
    <t>Odstranění nátěrů z omítek stěn, oškrabáním</t>
  </si>
  <si>
    <t>783903811R00</t>
  </si>
  <si>
    <t>Odmaštění chemickými rozpouštědly</t>
  </si>
  <si>
    <t xml:space="preserve">očištění ponechaných stěnových panelů : </t>
  </si>
  <si>
    <t>stěna jih : 3,1*12,5</t>
  </si>
  <si>
    <t>štít západ : 29,3</t>
  </si>
  <si>
    <t>624471317RTX</t>
  </si>
  <si>
    <t>Nátěr panelů barvou, složitost 2</t>
  </si>
  <si>
    <t>Penetrace + 2 x krycí nátěr.</t>
  </si>
  <si>
    <t xml:space="preserve">nátěr ponechaných stěnových panelů : </t>
  </si>
  <si>
    <t>784151101R00</t>
  </si>
  <si>
    <t>Penetrace podkladu nátěrem Mistral Primer 1 x</t>
  </si>
  <si>
    <t>Odkaz na mn. položky pořadí 136 : 549,20000</t>
  </si>
  <si>
    <t>784155212R00</t>
  </si>
  <si>
    <t>Malba Mistral Dekor, bílá, bez penetr. 2 x</t>
  </si>
  <si>
    <t>Odkaz na mn. položky pořadí 134 : 549,20000</t>
  </si>
  <si>
    <t>784011111R00</t>
  </si>
  <si>
    <t>Oprášení/ometení podkladu</t>
  </si>
  <si>
    <t>zdivo : 185</t>
  </si>
  <si>
    <t>SDK : 2*12,6+0,5*5,6+30,2</t>
  </si>
  <si>
    <t>stropy (chodba) : 76</t>
  </si>
  <si>
    <t>Mezisoučet</t>
  </si>
  <si>
    <t>šatny muži : 120</t>
  </si>
  <si>
    <t>šatny ženy : 110</t>
  </si>
  <si>
    <t>M21-01.R</t>
  </si>
  <si>
    <t>Elektroinstalace-kpl. položkově viz. samostatný rozpočet</t>
  </si>
  <si>
    <t>979094111R00</t>
  </si>
  <si>
    <t>Nakládání nebo překládání vybouraných hmot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</si>
  <si>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</si>
  <si>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</si>
  <si>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</si>
  <si>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</si>
  <si>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</si>
  <si>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</si>
  <si>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</si>
  <si>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</si>
  <si>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</si>
  <si>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</si>
  <si>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979990191R00</t>
  </si>
  <si>
    <t>Poplatek za uložení suti - plastové výrobky, skupina odpadu 170203</t>
  </si>
  <si>
    <t>kategorie 17 02 03 plasty</t>
  </si>
  <si>
    <t>PUR panely, okna, podlahy</t>
  </si>
  <si>
    <t>005121010R</t>
  </si>
  <si>
    <t>Vybudování zařízení staveniště</t>
  </si>
  <si>
    <t>Soubor</t>
  </si>
  <si>
    <t>VRN</t>
  </si>
  <si>
    <t>POL99_8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</si>
  <si>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</si>
  <si>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</si>
  <si>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</si>
  <si>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</si>
  <si>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</si>
  <si>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</si>
  <si>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>005211080R</t>
  </si>
  <si>
    <t xml:space="preserve">Bezpečnostní a hygienická opatření na staveništi </t>
  </si>
  <si>
    <t>PROVÁDĚNÍ ZA PROVOZU OBJEDNATELE !</t>
  </si>
  <si>
    <t>SUM</t>
  </si>
  <si>
    <t>Nutné provedení úpravy obloukových vazníků na segmentové - rovné plochy délky 1m pro pokládku panelů Kingspan.</t>
  </si>
  <si>
    <t>Nutné zvětšení vrchní plochy pro uložení pannelů.</t>
  </si>
  <si>
    <t xml:space="preserve">Brně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</si>
</sst>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4" fontId="7" fillId="2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2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2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8" fillId="2" borderId="0" xfId="0" applyNumberFormat="1" applyFont="1" applyFill="1" applyBorder="1" applyAlignment="1">
      <alignment vertical="top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0" fontId="8" fillId="2" borderId="12" xfId="0" applyFont="1" applyFill="1" applyBorder="1" applyAlignment="1">
      <alignment horizontal="center" vertical="top" shrinkToFit="1"/>
    </xf>
    <xf numFmtId="165" fontId="8" fillId="2" borderId="12" xfId="0" applyNumberFormat="1" applyFont="1" applyFill="1" applyBorder="1" applyAlignment="1">
      <alignment vertical="top" shrinkToFit="1"/>
    </xf>
    <xf numFmtId="4" fontId="8" fillId="2" borderId="12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3" borderId="43" xfId="0" applyNumberFormat="1" applyFont="1" applyFill="1" applyBorder="1" applyAlignment="1" applyProtection="1">
      <alignment vertical="top" shrinkToFit="1"/>
      <protection locked="0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8" fillId="0" borderId="6" xfId="0" applyNumberFormat="1" applyFont="1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tsserv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2"/>
  <sheetViews>
    <sheetView showGridLines="0" topLeftCell="B23" zoomScaleNormal="100" zoomScaleSheetLayoutView="75" workbookViewId="0">
      <selection activeCell="O22" sqref="O22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10" t="s">
        <v>24</v>
      </c>
      <c r="C2" s="111"/>
      <c r="D2" s="112" t="s">
        <v>47</v>
      </c>
      <c r="E2" s="113" t="s">
        <v>48</v>
      </c>
      <c r="F2" s="114"/>
      <c r="G2" s="114"/>
      <c r="H2" s="114"/>
      <c r="I2" s="114"/>
      <c r="J2" s="115"/>
      <c r="O2" s="1"/>
    </row>
    <row r="3" spans="1:15" ht="27" customHeight="1" x14ac:dyDescent="0.25">
      <c r="A3" s="2"/>
      <c r="B3" s="116" t="s">
        <v>45</v>
      </c>
      <c r="C3" s="111"/>
      <c r="D3" s="117" t="s">
        <v>43</v>
      </c>
      <c r="E3" s="118" t="s">
        <v>44</v>
      </c>
      <c r="F3" s="119"/>
      <c r="G3" s="119"/>
      <c r="H3" s="119"/>
      <c r="I3" s="119"/>
      <c r="J3" s="120"/>
    </row>
    <row r="4" spans="1:15" ht="23.25" customHeight="1" x14ac:dyDescent="0.25">
      <c r="A4" s="107">
        <v>1336</v>
      </c>
      <c r="B4" s="121" t="s">
        <v>46</v>
      </c>
      <c r="C4" s="122"/>
      <c r="D4" s="123" t="s">
        <v>41</v>
      </c>
      <c r="E4" s="124" t="s">
        <v>42</v>
      </c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127" t="s">
        <v>49</v>
      </c>
      <c r="E5" s="90"/>
      <c r="F5" s="90"/>
      <c r="G5" s="90"/>
      <c r="H5" s="18" t="s">
        <v>40</v>
      </c>
      <c r="I5" s="129" t="s">
        <v>53</v>
      </c>
      <c r="J5" s="8"/>
    </row>
    <row r="6" spans="1:15" ht="15.75" customHeight="1" x14ac:dyDescent="0.25">
      <c r="A6" s="2"/>
      <c r="B6" s="28"/>
      <c r="C6" s="55"/>
      <c r="D6" s="109" t="s">
        <v>50</v>
      </c>
      <c r="E6" s="91"/>
      <c r="F6" s="91"/>
      <c r="G6" s="91"/>
      <c r="H6" s="18" t="s">
        <v>36</v>
      </c>
      <c r="I6" s="129" t="s">
        <v>54</v>
      </c>
      <c r="J6" s="8"/>
    </row>
    <row r="7" spans="1:15" ht="15.75" customHeight="1" x14ac:dyDescent="0.25">
      <c r="A7" s="2"/>
      <c r="B7" s="29"/>
      <c r="C7" s="56"/>
      <c r="D7" s="108" t="s">
        <v>52</v>
      </c>
      <c r="E7" s="128" t="s">
        <v>51</v>
      </c>
      <c r="F7" s="92"/>
      <c r="G7" s="92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30" t="s">
        <v>55</v>
      </c>
      <c r="E11" s="130"/>
      <c r="F11" s="130"/>
      <c r="G11" s="130"/>
      <c r="H11" s="18" t="s">
        <v>40</v>
      </c>
      <c r="I11" s="135" t="s">
        <v>59</v>
      </c>
      <c r="J11" s="8"/>
    </row>
    <row r="12" spans="1:15" ht="15.75" customHeight="1" x14ac:dyDescent="0.25">
      <c r="A12" s="2"/>
      <c r="B12" s="28"/>
      <c r="C12" s="55"/>
      <c r="D12" s="131" t="s">
        <v>56</v>
      </c>
      <c r="E12" s="131"/>
      <c r="F12" s="131"/>
      <c r="G12" s="131"/>
      <c r="H12" s="18" t="s">
        <v>36</v>
      </c>
      <c r="I12" s="135" t="s">
        <v>60</v>
      </c>
      <c r="J12" s="8"/>
    </row>
    <row r="13" spans="1:15" ht="15.75" customHeight="1" x14ac:dyDescent="0.25">
      <c r="A13" s="2"/>
      <c r="B13" s="29"/>
      <c r="C13" s="56"/>
      <c r="D13" s="134" t="s">
        <v>58</v>
      </c>
      <c r="E13" s="132" t="s">
        <v>57</v>
      </c>
      <c r="F13" s="133"/>
      <c r="G13" s="133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5">
      <c r="A16" s="197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f>SUMIF(F49:F78,A16,I49:I78)+SUMIF(F49:F78,"PSU",I49:I78)</f>
        <v>1614111.58</v>
      </c>
      <c r="J16" s="84"/>
    </row>
    <row r="17" spans="1:10" ht="23.25" customHeight="1" x14ac:dyDescent="0.25">
      <c r="A17" s="197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f>SUMIF(F49:F78,A17,I49:I78)</f>
        <v>1567191.34</v>
      </c>
      <c r="J17" s="84"/>
    </row>
    <row r="18" spans="1:10" ht="23.25" customHeight="1" x14ac:dyDescent="0.25">
      <c r="A18" s="197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f>SUMIF(F49:F78,A18,I49:I78)</f>
        <v>352262.97</v>
      </c>
      <c r="J18" s="84"/>
    </row>
    <row r="19" spans="1:10" ht="23.25" customHeight="1" x14ac:dyDescent="0.25">
      <c r="A19" s="197" t="s">
        <v>123</v>
      </c>
      <c r="B19" s="38" t="s">
        <v>29</v>
      </c>
      <c r="C19" s="62"/>
      <c r="D19" s="63"/>
      <c r="E19" s="82"/>
      <c r="F19" s="83"/>
      <c r="G19" s="82"/>
      <c r="H19" s="83"/>
      <c r="I19" s="82">
        <f>SUMIF(F49:F78,A19,I49:I78)</f>
        <v>115000</v>
      </c>
      <c r="J19" s="84"/>
    </row>
    <row r="20" spans="1:10" ht="23.25" customHeight="1" x14ac:dyDescent="0.25">
      <c r="A20" s="197" t="s">
        <v>124</v>
      </c>
      <c r="B20" s="38" t="s">
        <v>30</v>
      </c>
      <c r="C20" s="62"/>
      <c r="D20" s="63"/>
      <c r="E20" s="82"/>
      <c r="F20" s="83"/>
      <c r="G20" s="82"/>
      <c r="H20" s="83"/>
      <c r="I20" s="82">
        <f>SUMIF(F49:F78,A20,I49:I78)</f>
        <v>40000</v>
      </c>
      <c r="J20" s="84"/>
    </row>
    <row r="21" spans="1:10" ht="23.25" customHeight="1" x14ac:dyDescent="0.3">
      <c r="A21" s="2"/>
      <c r="B21" s="48" t="s">
        <v>31</v>
      </c>
      <c r="C21" s="64"/>
      <c r="D21" s="65"/>
      <c r="E21" s="88"/>
      <c r="F21" s="89"/>
      <c r="G21" s="88"/>
      <c r="H21" s="89"/>
      <c r="I21" s="88">
        <f>SUM(I16:J20)</f>
        <v>3688565.8899999997</v>
      </c>
      <c r="J21" s="98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6">
        <f>ZakladDPHSniVypocet</f>
        <v>0</v>
      </c>
      <c r="H23" s="97"/>
      <c r="I23" s="97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4">
        <f>A23</f>
        <v>0</v>
      </c>
      <c r="H24" s="95"/>
      <c r="I24" s="95"/>
      <c r="J24" s="40" t="str">
        <f t="shared" si="0"/>
        <v>CZK</v>
      </c>
    </row>
    <row r="25" spans="1:10" ht="23.25" customHeight="1" x14ac:dyDescent="0.25">
      <c r="A25" s="2">
        <f>ZakladDPHZakl*SazbaDPH2/100</f>
        <v>774598.83689999999</v>
      </c>
      <c r="B25" s="38" t="s">
        <v>15</v>
      </c>
      <c r="C25" s="62"/>
      <c r="D25" s="63"/>
      <c r="E25" s="67">
        <v>21</v>
      </c>
      <c r="F25" s="39" t="s">
        <v>0</v>
      </c>
      <c r="G25" s="96">
        <f>ZakladDPHZaklVypocet</f>
        <v>3688565.8899999997</v>
      </c>
      <c r="H25" s="97"/>
      <c r="I25" s="97"/>
      <c r="J25" s="40" t="str">
        <f t="shared" si="0"/>
        <v>CZK</v>
      </c>
    </row>
    <row r="26" spans="1:10" ht="23.25" customHeight="1" x14ac:dyDescent="0.25">
      <c r="A26" s="2">
        <f>(A25-INT(A25))*100</f>
        <v>83.689999999478459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f>A25</f>
        <v>774598.83689999999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4463164.7269000001</v>
      </c>
      <c r="B27" s="31" t="s">
        <v>5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3688565.8899999997</v>
      </c>
      <c r="H28" s="171"/>
      <c r="I28" s="171"/>
      <c r="J28" s="172" t="str">
        <f t="shared" si="0"/>
        <v>CZK</v>
      </c>
    </row>
    <row r="29" spans="1:10" ht="27.75" customHeight="1" thickBot="1" x14ac:dyDescent="0.3">
      <c r="A29" s="2">
        <f>(A27-INT(A27))*100</f>
        <v>72.690000012516975</v>
      </c>
      <c r="B29" s="166" t="s">
        <v>37</v>
      </c>
      <c r="C29" s="173"/>
      <c r="D29" s="173"/>
      <c r="E29" s="173"/>
      <c r="F29" s="174"/>
      <c r="G29" s="170">
        <f>A27</f>
        <v>4463164.7269000001</v>
      </c>
      <c r="H29" s="170"/>
      <c r="I29" s="170"/>
      <c r="J29" s="175" t="s">
        <v>63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 t="s">
        <v>630</v>
      </c>
      <c r="E32" s="73"/>
      <c r="F32" s="15" t="s">
        <v>11</v>
      </c>
      <c r="G32" s="265">
        <v>45804</v>
      </c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99"/>
      <c r="E34" s="100"/>
      <c r="G34" s="101"/>
      <c r="H34" s="102"/>
      <c r="I34" s="102"/>
      <c r="J34" s="25"/>
    </row>
    <row r="35" spans="1:10" ht="12.75" customHeight="1" x14ac:dyDescent="0.25">
      <c r="A35" s="2"/>
      <c r="B35" s="2"/>
      <c r="D35" s="93" t="s">
        <v>2</v>
      </c>
      <c r="E35" s="93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61</v>
      </c>
      <c r="C39" s="148"/>
      <c r="D39" s="148"/>
      <c r="E39" s="148"/>
      <c r="F39" s="149">
        <f>'102 01 Pol'!AE350</f>
        <v>0</v>
      </c>
      <c r="G39" s="150">
        <f>'102 01 Pol'!AF350</f>
        <v>3688565.8899999997</v>
      </c>
      <c r="H39" s="151">
        <f>(F39*SazbaDPH1/100)+(G39*SazbaDPH2/100)</f>
        <v>774598.83689999999</v>
      </c>
      <c r="I39" s="151">
        <f>F39+G39+H39</f>
        <v>4463164.7269000001</v>
      </c>
      <c r="J39" s="152">
        <f>IF(CenaCelkemVypocet=0,"",I39/CenaCelkemVypocet*100)</f>
        <v>100</v>
      </c>
    </row>
    <row r="40" spans="1:10" ht="25.5" hidden="1" customHeight="1" x14ac:dyDescent="0.25">
      <c r="A40" s="137">
        <v>2</v>
      </c>
      <c r="B40" s="153" t="s">
        <v>43</v>
      </c>
      <c r="C40" s="154" t="s">
        <v>44</v>
      </c>
      <c r="D40" s="154"/>
      <c r="E40" s="154"/>
      <c r="F40" s="155">
        <f>'102 01 Pol'!AE350</f>
        <v>0</v>
      </c>
      <c r="G40" s="156">
        <f>'102 01 Pol'!AF350</f>
        <v>3688565.8899999997</v>
      </c>
      <c r="H40" s="156">
        <f>(F40*SazbaDPH1/100)+(G40*SazbaDPH2/100)</f>
        <v>774598.83689999999</v>
      </c>
      <c r="I40" s="156">
        <f>F40+G40+H40</f>
        <v>4463164.7269000001</v>
      </c>
      <c r="J40" s="157">
        <f>IF(CenaCelkemVypocet=0,"",I40/CenaCelkemVypocet*100)</f>
        <v>100</v>
      </c>
    </row>
    <row r="41" spans="1:10" ht="25.5" hidden="1" customHeight="1" x14ac:dyDescent="0.25">
      <c r="A41" s="137">
        <v>3</v>
      </c>
      <c r="B41" s="158" t="s">
        <v>41</v>
      </c>
      <c r="C41" s="148" t="s">
        <v>42</v>
      </c>
      <c r="D41" s="148"/>
      <c r="E41" s="148"/>
      <c r="F41" s="159">
        <f>'102 01 Pol'!AE350</f>
        <v>0</v>
      </c>
      <c r="G41" s="151">
        <f>'102 01 Pol'!AF350</f>
        <v>3688565.8899999997</v>
      </c>
      <c r="H41" s="151">
        <f>(F41*SazbaDPH1/100)+(G41*SazbaDPH2/100)</f>
        <v>774598.83689999999</v>
      </c>
      <c r="I41" s="151">
        <f>F41+G41+H41</f>
        <v>4463164.7269000001</v>
      </c>
      <c r="J41" s="152">
        <f>IF(CenaCelkemVypocet=0,"",I41/CenaCelkemVypocet*100)</f>
        <v>100</v>
      </c>
    </row>
    <row r="42" spans="1:10" ht="25.5" hidden="1" customHeight="1" x14ac:dyDescent="0.25">
      <c r="A42" s="137"/>
      <c r="B42" s="160" t="s">
        <v>62</v>
      </c>
      <c r="C42" s="161"/>
      <c r="D42" s="161"/>
      <c r="E42" s="162"/>
      <c r="F42" s="163">
        <f>SUMIF(A39:A41,"=1",F39:F41)</f>
        <v>0</v>
      </c>
      <c r="G42" s="164">
        <f>SUMIF(A39:A41,"=1",G39:G41)</f>
        <v>3688565.8899999997</v>
      </c>
      <c r="H42" s="164">
        <f>SUMIF(A39:A41,"=1",H39:H41)</f>
        <v>774598.83689999999</v>
      </c>
      <c r="I42" s="164">
        <f>SUMIF(A39:A41,"=1",I39:I41)</f>
        <v>4463164.7269000001</v>
      </c>
      <c r="J42" s="165">
        <f>SUMIF(A39:A41,"=1",J39:J41)</f>
        <v>100</v>
      </c>
    </row>
    <row r="46" spans="1:10" ht="15.5" x14ac:dyDescent="0.35">
      <c r="B46" s="176" t="s">
        <v>64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65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66</v>
      </c>
      <c r="C49" s="185" t="s">
        <v>67</v>
      </c>
      <c r="D49" s="186"/>
      <c r="E49" s="186"/>
      <c r="F49" s="195" t="s">
        <v>26</v>
      </c>
      <c r="G49" s="187"/>
      <c r="H49" s="187"/>
      <c r="I49" s="187">
        <f>'102 01 Pol'!G8</f>
        <v>1153728</v>
      </c>
      <c r="J49" s="192">
        <f>IF(I79=0,"",I49/I79*100)</f>
        <v>31.27849777952591</v>
      </c>
    </row>
    <row r="50" spans="1:10" ht="36.75" customHeight="1" x14ac:dyDescent="0.25">
      <c r="A50" s="179"/>
      <c r="B50" s="184" t="s">
        <v>68</v>
      </c>
      <c r="C50" s="185" t="s">
        <v>69</v>
      </c>
      <c r="D50" s="186"/>
      <c r="E50" s="186"/>
      <c r="F50" s="195" t="s">
        <v>26</v>
      </c>
      <c r="G50" s="187"/>
      <c r="H50" s="187"/>
      <c r="I50" s="187">
        <f>'102 01 Pol'!G27</f>
        <v>35820</v>
      </c>
      <c r="J50" s="192">
        <f>IF(I79=0,"",I50/I79*100)</f>
        <v>0.97110912664217053</v>
      </c>
    </row>
    <row r="51" spans="1:10" ht="36.75" customHeight="1" x14ac:dyDescent="0.25">
      <c r="A51" s="179"/>
      <c r="B51" s="184" t="s">
        <v>70</v>
      </c>
      <c r="C51" s="185" t="s">
        <v>71</v>
      </c>
      <c r="D51" s="186"/>
      <c r="E51" s="186"/>
      <c r="F51" s="195" t="s">
        <v>26</v>
      </c>
      <c r="G51" s="187"/>
      <c r="H51" s="187"/>
      <c r="I51" s="187">
        <f>'102 01 Pol'!G34</f>
        <v>33220</v>
      </c>
      <c r="J51" s="192">
        <f>IF(I79=0,"",I51/I79*100)</f>
        <v>0.90062102699756852</v>
      </c>
    </row>
    <row r="52" spans="1:10" ht="36.75" customHeight="1" x14ac:dyDescent="0.25">
      <c r="A52" s="179"/>
      <c r="B52" s="184" t="s">
        <v>72</v>
      </c>
      <c r="C52" s="185" t="s">
        <v>73</v>
      </c>
      <c r="D52" s="186"/>
      <c r="E52" s="186"/>
      <c r="F52" s="195" t="s">
        <v>26</v>
      </c>
      <c r="G52" s="187"/>
      <c r="H52" s="187"/>
      <c r="I52" s="187">
        <f>'102 01 Pol'!G38</f>
        <v>33605.550000000003</v>
      </c>
      <c r="J52" s="192">
        <f>IF(I79=0,"",I52/I79*100)</f>
        <v>0.91107359885063632</v>
      </c>
    </row>
    <row r="53" spans="1:10" ht="36.75" customHeight="1" x14ac:dyDescent="0.25">
      <c r="A53" s="179"/>
      <c r="B53" s="184" t="s">
        <v>74</v>
      </c>
      <c r="C53" s="185" t="s">
        <v>75</v>
      </c>
      <c r="D53" s="186"/>
      <c r="E53" s="186"/>
      <c r="F53" s="195" t="s">
        <v>26</v>
      </c>
      <c r="G53" s="187"/>
      <c r="H53" s="187"/>
      <c r="I53" s="187">
        <f>'102 01 Pol'!G52</f>
        <v>124250</v>
      </c>
      <c r="J53" s="192">
        <f>IF(I79=0,"",I53/I79*100)</f>
        <v>3.3685178387853068</v>
      </c>
    </row>
    <row r="54" spans="1:10" ht="36.75" customHeight="1" x14ac:dyDescent="0.25">
      <c r="A54" s="179"/>
      <c r="B54" s="184" t="s">
        <v>76</v>
      </c>
      <c r="C54" s="185" t="s">
        <v>77</v>
      </c>
      <c r="D54" s="186"/>
      <c r="E54" s="186"/>
      <c r="F54" s="195" t="s">
        <v>26</v>
      </c>
      <c r="G54" s="187"/>
      <c r="H54" s="187"/>
      <c r="I54" s="187">
        <f>'102 01 Pol'!G65</f>
        <v>46377.65</v>
      </c>
      <c r="J54" s="192">
        <f>IF(I79=0,"",I54/I79*100)</f>
        <v>1.2573355440317215</v>
      </c>
    </row>
    <row r="55" spans="1:10" ht="36.75" customHeight="1" x14ac:dyDescent="0.25">
      <c r="A55" s="179"/>
      <c r="B55" s="184" t="s">
        <v>78</v>
      </c>
      <c r="C55" s="185" t="s">
        <v>79</v>
      </c>
      <c r="D55" s="186"/>
      <c r="E55" s="186"/>
      <c r="F55" s="195" t="s">
        <v>26</v>
      </c>
      <c r="G55" s="187"/>
      <c r="H55" s="187"/>
      <c r="I55" s="187">
        <f>'102 01 Pol'!G70</f>
        <v>82417.600000000006</v>
      </c>
      <c r="J55" s="192">
        <f>IF(I79=0,"",I55/I79*100)</f>
        <v>2.2344076927957497</v>
      </c>
    </row>
    <row r="56" spans="1:10" ht="36.75" customHeight="1" x14ac:dyDescent="0.25">
      <c r="A56" s="179"/>
      <c r="B56" s="184" t="s">
        <v>80</v>
      </c>
      <c r="C56" s="185" t="s">
        <v>81</v>
      </c>
      <c r="D56" s="186"/>
      <c r="E56" s="186"/>
      <c r="F56" s="195" t="s">
        <v>26</v>
      </c>
      <c r="G56" s="187"/>
      <c r="H56" s="187"/>
      <c r="I56" s="187">
        <f>'102 01 Pol'!G86</f>
        <v>4723.16</v>
      </c>
      <c r="J56" s="192">
        <f>IF(I79=0,"",I56/I79*100)</f>
        <v>0.12804868181438397</v>
      </c>
    </row>
    <row r="57" spans="1:10" ht="36.75" customHeight="1" x14ac:dyDescent="0.25">
      <c r="A57" s="179"/>
      <c r="B57" s="184" t="s">
        <v>82</v>
      </c>
      <c r="C57" s="185" t="s">
        <v>83</v>
      </c>
      <c r="D57" s="186"/>
      <c r="E57" s="186"/>
      <c r="F57" s="195" t="s">
        <v>27</v>
      </c>
      <c r="G57" s="187"/>
      <c r="H57" s="187"/>
      <c r="I57" s="187">
        <f>'102 01 Pol'!G88</f>
        <v>80350.2</v>
      </c>
      <c r="J57" s="192">
        <f>IF(I79=0,"",I57/I79*100)</f>
        <v>2.1783588092552688</v>
      </c>
    </row>
    <row r="58" spans="1:10" ht="36.75" customHeight="1" x14ac:dyDescent="0.25">
      <c r="A58" s="179"/>
      <c r="B58" s="184" t="s">
        <v>84</v>
      </c>
      <c r="C58" s="185" t="s">
        <v>85</v>
      </c>
      <c r="D58" s="186"/>
      <c r="E58" s="186"/>
      <c r="F58" s="195" t="s">
        <v>27</v>
      </c>
      <c r="G58" s="187"/>
      <c r="H58" s="187"/>
      <c r="I58" s="187">
        <f>'102 01 Pol'!G98</f>
        <v>209724.16</v>
      </c>
      <c r="J58" s="192">
        <f>IF(I79=0,"",I58/I79*100)</f>
        <v>5.6857913415232506</v>
      </c>
    </row>
    <row r="59" spans="1:10" ht="36.75" customHeight="1" x14ac:dyDescent="0.25">
      <c r="A59" s="179"/>
      <c r="B59" s="184" t="s">
        <v>86</v>
      </c>
      <c r="C59" s="185" t="s">
        <v>87</v>
      </c>
      <c r="D59" s="186"/>
      <c r="E59" s="186"/>
      <c r="F59" s="195" t="s">
        <v>27</v>
      </c>
      <c r="G59" s="187"/>
      <c r="H59" s="187"/>
      <c r="I59" s="187">
        <f>'102 01 Pol'!G123</f>
        <v>2864.4</v>
      </c>
      <c r="J59" s="192">
        <f>IF(I79=0,"",I59/I79*100)</f>
        <v>7.76561971623069E-2</v>
      </c>
    </row>
    <row r="60" spans="1:10" ht="36.75" customHeight="1" x14ac:dyDescent="0.25">
      <c r="A60" s="179"/>
      <c r="B60" s="184" t="s">
        <v>88</v>
      </c>
      <c r="C60" s="185" t="s">
        <v>89</v>
      </c>
      <c r="D60" s="186"/>
      <c r="E60" s="186"/>
      <c r="F60" s="195" t="s">
        <v>27</v>
      </c>
      <c r="G60" s="187"/>
      <c r="H60" s="187"/>
      <c r="I60" s="187">
        <f>'102 01 Pol'!G127</f>
        <v>19298.400000000001</v>
      </c>
      <c r="J60" s="192">
        <f>IF(I79=0,"",I60/I79*100)</f>
        <v>0.52319520853130275</v>
      </c>
    </row>
    <row r="61" spans="1:10" ht="36.75" customHeight="1" x14ac:dyDescent="0.25">
      <c r="A61" s="179"/>
      <c r="B61" s="184" t="s">
        <v>90</v>
      </c>
      <c r="C61" s="185" t="s">
        <v>91</v>
      </c>
      <c r="D61" s="186"/>
      <c r="E61" s="186"/>
      <c r="F61" s="195" t="s">
        <v>27</v>
      </c>
      <c r="G61" s="187"/>
      <c r="H61" s="187"/>
      <c r="I61" s="187">
        <f>'102 01 Pol'!G138</f>
        <v>7529.25</v>
      </c>
      <c r="J61" s="192">
        <f>IF(I79=0,"",I61/I79*100)</f>
        <v>0.2041240477881229</v>
      </c>
    </row>
    <row r="62" spans="1:10" ht="36.75" customHeight="1" x14ac:dyDescent="0.25">
      <c r="A62" s="179"/>
      <c r="B62" s="184" t="s">
        <v>92</v>
      </c>
      <c r="C62" s="185" t="s">
        <v>93</v>
      </c>
      <c r="D62" s="186"/>
      <c r="E62" s="186"/>
      <c r="F62" s="195" t="s">
        <v>27</v>
      </c>
      <c r="G62" s="187"/>
      <c r="H62" s="187"/>
      <c r="I62" s="187">
        <f>'102 01 Pol'!G144</f>
        <v>25000</v>
      </c>
      <c r="J62" s="192">
        <f>IF(I79=0,"",I62/I79*100)</f>
        <v>0.67777018889040375</v>
      </c>
    </row>
    <row r="63" spans="1:10" ht="36.75" customHeight="1" x14ac:dyDescent="0.25">
      <c r="A63" s="179"/>
      <c r="B63" s="184" t="s">
        <v>94</v>
      </c>
      <c r="C63" s="185" t="s">
        <v>95</v>
      </c>
      <c r="D63" s="186"/>
      <c r="E63" s="186"/>
      <c r="F63" s="195" t="s">
        <v>27</v>
      </c>
      <c r="G63" s="187"/>
      <c r="H63" s="187"/>
      <c r="I63" s="187">
        <f>'102 01 Pol'!G153</f>
        <v>9000</v>
      </c>
      <c r="J63" s="192">
        <f>IF(I79=0,"",I63/I79*100)</f>
        <v>0.24399726800054533</v>
      </c>
    </row>
    <row r="64" spans="1:10" ht="36.75" customHeight="1" x14ac:dyDescent="0.25">
      <c r="A64" s="179"/>
      <c r="B64" s="184" t="s">
        <v>96</v>
      </c>
      <c r="C64" s="185" t="s">
        <v>97</v>
      </c>
      <c r="D64" s="186"/>
      <c r="E64" s="186"/>
      <c r="F64" s="195" t="s">
        <v>27</v>
      </c>
      <c r="G64" s="187"/>
      <c r="H64" s="187"/>
      <c r="I64" s="187">
        <f>'102 01 Pol'!G158</f>
        <v>122523.84</v>
      </c>
      <c r="J64" s="192">
        <f>IF(I79=0,"",I64/I79*100)</f>
        <v>3.3217202472151044</v>
      </c>
    </row>
    <row r="65" spans="1:10" ht="36.75" customHeight="1" x14ac:dyDescent="0.25">
      <c r="A65" s="179"/>
      <c r="B65" s="184" t="s">
        <v>98</v>
      </c>
      <c r="C65" s="185" t="s">
        <v>99</v>
      </c>
      <c r="D65" s="186"/>
      <c r="E65" s="186"/>
      <c r="F65" s="195" t="s">
        <v>27</v>
      </c>
      <c r="G65" s="187"/>
      <c r="H65" s="187"/>
      <c r="I65" s="187">
        <f>'102 01 Pol'!G170</f>
        <v>19613.7</v>
      </c>
      <c r="J65" s="192">
        <f>IF(I79=0,"",I65/I79*100)</f>
        <v>0.53174324615358859</v>
      </c>
    </row>
    <row r="66" spans="1:10" ht="36.75" customHeight="1" x14ac:dyDescent="0.25">
      <c r="A66" s="179"/>
      <c r="B66" s="184" t="s">
        <v>100</v>
      </c>
      <c r="C66" s="185" t="s">
        <v>101</v>
      </c>
      <c r="D66" s="186"/>
      <c r="E66" s="186"/>
      <c r="F66" s="195" t="s">
        <v>27</v>
      </c>
      <c r="G66" s="187"/>
      <c r="H66" s="187"/>
      <c r="I66" s="187">
        <f>'102 01 Pol'!G178</f>
        <v>49021.88</v>
      </c>
      <c r="J66" s="192">
        <f>IF(I79=0,"",I66/I79*100)</f>
        <v>1.3290227546945081</v>
      </c>
    </row>
    <row r="67" spans="1:10" ht="36.75" customHeight="1" x14ac:dyDescent="0.25">
      <c r="A67" s="179"/>
      <c r="B67" s="184" t="s">
        <v>102</v>
      </c>
      <c r="C67" s="185" t="s">
        <v>103</v>
      </c>
      <c r="D67" s="186"/>
      <c r="E67" s="186"/>
      <c r="F67" s="195" t="s">
        <v>27</v>
      </c>
      <c r="G67" s="187"/>
      <c r="H67" s="187"/>
      <c r="I67" s="187">
        <f>'102 01 Pol'!G187</f>
        <v>218130.25</v>
      </c>
      <c r="J67" s="192">
        <f>IF(I79=0,"",I67/I79*100)</f>
        <v>5.9136872298084402</v>
      </c>
    </row>
    <row r="68" spans="1:10" ht="36.75" customHeight="1" x14ac:dyDescent="0.25">
      <c r="A68" s="179"/>
      <c r="B68" s="184" t="s">
        <v>104</v>
      </c>
      <c r="C68" s="185" t="s">
        <v>105</v>
      </c>
      <c r="D68" s="186"/>
      <c r="E68" s="186"/>
      <c r="F68" s="195" t="s">
        <v>27</v>
      </c>
      <c r="G68" s="187"/>
      <c r="H68" s="187"/>
      <c r="I68" s="187">
        <f>'102 01 Pol'!G207</f>
        <v>121049.5</v>
      </c>
      <c r="J68" s="192">
        <f>IF(I79=0,"",I68/I79*100)</f>
        <v>3.2817496992035573</v>
      </c>
    </row>
    <row r="69" spans="1:10" ht="36.75" customHeight="1" x14ac:dyDescent="0.25">
      <c r="A69" s="179"/>
      <c r="B69" s="184" t="s">
        <v>106</v>
      </c>
      <c r="C69" s="185" t="s">
        <v>107</v>
      </c>
      <c r="D69" s="186"/>
      <c r="E69" s="186"/>
      <c r="F69" s="195" t="s">
        <v>27</v>
      </c>
      <c r="G69" s="187"/>
      <c r="H69" s="187"/>
      <c r="I69" s="187">
        <f>'102 01 Pol'!G235</f>
        <v>62624.639999999999</v>
      </c>
      <c r="J69" s="192">
        <f>IF(I79=0,"",I69/I79*100)</f>
        <v>1.6978045632797412</v>
      </c>
    </row>
    <row r="70" spans="1:10" ht="36.75" customHeight="1" x14ac:dyDescent="0.25">
      <c r="A70" s="179"/>
      <c r="B70" s="184" t="s">
        <v>108</v>
      </c>
      <c r="C70" s="185" t="s">
        <v>109</v>
      </c>
      <c r="D70" s="186"/>
      <c r="E70" s="186"/>
      <c r="F70" s="195" t="s">
        <v>27</v>
      </c>
      <c r="G70" s="187"/>
      <c r="H70" s="187"/>
      <c r="I70" s="187">
        <f>'102 01 Pol'!G253</f>
        <v>213384</v>
      </c>
      <c r="J70" s="192">
        <f>IF(I79=0,"",I70/I79*100)</f>
        <v>5.7850125594475967</v>
      </c>
    </row>
    <row r="71" spans="1:10" ht="36.75" customHeight="1" x14ac:dyDescent="0.25">
      <c r="A71" s="179"/>
      <c r="B71" s="184" t="s">
        <v>110</v>
      </c>
      <c r="C71" s="185" t="s">
        <v>111</v>
      </c>
      <c r="D71" s="186"/>
      <c r="E71" s="186"/>
      <c r="F71" s="195" t="s">
        <v>27</v>
      </c>
      <c r="G71" s="187"/>
      <c r="H71" s="187"/>
      <c r="I71" s="187">
        <f>'102 01 Pol'!G266</f>
        <v>124800</v>
      </c>
      <c r="J71" s="192">
        <f>IF(I79=0,"",I71/I79*100)</f>
        <v>3.3834287829408956</v>
      </c>
    </row>
    <row r="72" spans="1:10" ht="36.75" customHeight="1" x14ac:dyDescent="0.25">
      <c r="A72" s="179"/>
      <c r="B72" s="184" t="s">
        <v>112</v>
      </c>
      <c r="C72" s="185" t="s">
        <v>113</v>
      </c>
      <c r="D72" s="186"/>
      <c r="E72" s="186"/>
      <c r="F72" s="195" t="s">
        <v>27</v>
      </c>
      <c r="G72" s="187"/>
      <c r="H72" s="187"/>
      <c r="I72" s="187">
        <f>'102 01 Pol'!G271</f>
        <v>146623.06</v>
      </c>
      <c r="J72" s="192">
        <f>IF(I79=0,"",I72/I79*100)</f>
        <v>3.9750695628755599</v>
      </c>
    </row>
    <row r="73" spans="1:10" ht="36.75" customHeight="1" x14ac:dyDescent="0.25">
      <c r="A73" s="179"/>
      <c r="B73" s="184" t="s">
        <v>114</v>
      </c>
      <c r="C73" s="185" t="s">
        <v>115</v>
      </c>
      <c r="D73" s="186"/>
      <c r="E73" s="186"/>
      <c r="F73" s="195" t="s">
        <v>27</v>
      </c>
      <c r="G73" s="187"/>
      <c r="H73" s="187"/>
      <c r="I73" s="187">
        <f>'102 01 Pol'!G288</f>
        <v>64258.06</v>
      </c>
      <c r="J73" s="192">
        <f>IF(I79=0,"",I73/I79*100)</f>
        <v>1.7420878985572357</v>
      </c>
    </row>
    <row r="74" spans="1:10" ht="36.75" customHeight="1" x14ac:dyDescent="0.25">
      <c r="A74" s="179"/>
      <c r="B74" s="184" t="s">
        <v>116</v>
      </c>
      <c r="C74" s="185" t="s">
        <v>117</v>
      </c>
      <c r="D74" s="186"/>
      <c r="E74" s="186"/>
      <c r="F74" s="195" t="s">
        <v>27</v>
      </c>
      <c r="G74" s="187"/>
      <c r="H74" s="187"/>
      <c r="I74" s="187">
        <f>'102 01 Pol'!G316</f>
        <v>71396</v>
      </c>
      <c r="J74" s="192">
        <f>IF(I79=0,"",I74/I79*100)</f>
        <v>1.9356032162407708</v>
      </c>
    </row>
    <row r="75" spans="1:10" ht="36.75" customHeight="1" x14ac:dyDescent="0.25">
      <c r="A75" s="179"/>
      <c r="B75" s="184" t="s">
        <v>118</v>
      </c>
      <c r="C75" s="185" t="s">
        <v>119</v>
      </c>
      <c r="D75" s="186"/>
      <c r="E75" s="186"/>
      <c r="F75" s="195" t="s">
        <v>28</v>
      </c>
      <c r="G75" s="187"/>
      <c r="H75" s="187"/>
      <c r="I75" s="187">
        <f>'102 01 Pol'!G330</f>
        <v>352262.97</v>
      </c>
      <c r="J75" s="192">
        <f>IF(I79=0,"",I75/I79*100)</f>
        <v>9.5501335886397847</v>
      </c>
    </row>
    <row r="76" spans="1:10" ht="36.75" customHeight="1" x14ac:dyDescent="0.25">
      <c r="A76" s="179"/>
      <c r="B76" s="184" t="s">
        <v>120</v>
      </c>
      <c r="C76" s="185" t="s">
        <v>121</v>
      </c>
      <c r="D76" s="186"/>
      <c r="E76" s="186"/>
      <c r="F76" s="195" t="s">
        <v>122</v>
      </c>
      <c r="G76" s="187"/>
      <c r="H76" s="187"/>
      <c r="I76" s="187">
        <f>'102 01 Pol'!G332</f>
        <v>99969.62</v>
      </c>
      <c r="J76" s="192">
        <f>IF(I79=0,"",I76/I79*100)</f>
        <v>2.7102571292280753</v>
      </c>
    </row>
    <row r="77" spans="1:10" ht="36.75" customHeight="1" x14ac:dyDescent="0.25">
      <c r="A77" s="179"/>
      <c r="B77" s="184" t="s">
        <v>123</v>
      </c>
      <c r="C77" s="185" t="s">
        <v>29</v>
      </c>
      <c r="D77" s="186"/>
      <c r="E77" s="186"/>
      <c r="F77" s="195" t="s">
        <v>123</v>
      </c>
      <c r="G77" s="187"/>
      <c r="H77" s="187"/>
      <c r="I77" s="187">
        <f>'102 01 Pol'!G341</f>
        <v>115000</v>
      </c>
      <c r="J77" s="192">
        <f>IF(I79=0,"",I77/I79*100)</f>
        <v>3.1177428688958573</v>
      </c>
    </row>
    <row r="78" spans="1:10" ht="36.75" customHeight="1" x14ac:dyDescent="0.25">
      <c r="A78" s="179"/>
      <c r="B78" s="184" t="s">
        <v>124</v>
      </c>
      <c r="C78" s="185" t="s">
        <v>30</v>
      </c>
      <c r="D78" s="186"/>
      <c r="E78" s="186"/>
      <c r="F78" s="195" t="s">
        <v>124</v>
      </c>
      <c r="G78" s="187"/>
      <c r="H78" s="187"/>
      <c r="I78" s="187">
        <f>'102 01 Pol'!G346</f>
        <v>40000</v>
      </c>
      <c r="J78" s="192">
        <f>IF(I79=0,"",I78/I79*100)</f>
        <v>1.084432302224646</v>
      </c>
    </row>
    <row r="79" spans="1:10" ht="25.5" customHeight="1" x14ac:dyDescent="0.25">
      <c r="A79" s="180"/>
      <c r="B79" s="188" t="s">
        <v>1</v>
      </c>
      <c r="C79" s="189"/>
      <c r="D79" s="190"/>
      <c r="E79" s="190"/>
      <c r="F79" s="196"/>
      <c r="G79" s="191"/>
      <c r="H79" s="191"/>
      <c r="I79" s="191">
        <f>SUM(I49:I78)</f>
        <v>3688565.8899999997</v>
      </c>
      <c r="J79" s="193">
        <f>SUM(J49:J78)</f>
        <v>99.999999999999986</v>
      </c>
    </row>
    <row r="80" spans="1:10" x14ac:dyDescent="0.25">
      <c r="F80" s="136"/>
      <c r="G80" s="136"/>
      <c r="H80" s="136"/>
      <c r="I80" s="136"/>
      <c r="J80" s="194"/>
    </row>
    <row r="81" spans="6:10" x14ac:dyDescent="0.25">
      <c r="F81" s="136"/>
      <c r="G81" s="136"/>
      <c r="H81" s="136"/>
      <c r="I81" s="136"/>
      <c r="J81" s="194"/>
    </row>
    <row r="82" spans="6:10" x14ac:dyDescent="0.25">
      <c r="F82" s="136"/>
      <c r="G82" s="136"/>
      <c r="H82" s="136"/>
      <c r="I82" s="136"/>
      <c r="J82" s="1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103" t="s">
        <v>7</v>
      </c>
      <c r="B1" s="103"/>
      <c r="C1" s="104"/>
      <c r="D1" s="103"/>
      <c r="E1" s="103"/>
      <c r="F1" s="103"/>
      <c r="G1" s="103"/>
    </row>
    <row r="2" spans="1:7" ht="25" customHeight="1" x14ac:dyDescent="0.25">
      <c r="A2" s="50" t="s">
        <v>8</v>
      </c>
      <c r="B2" s="49"/>
      <c r="C2" s="105"/>
      <c r="D2" s="105"/>
      <c r="E2" s="105"/>
      <c r="F2" s="105"/>
      <c r="G2" s="106"/>
    </row>
    <row r="3" spans="1:7" ht="25" customHeight="1" x14ac:dyDescent="0.25">
      <c r="A3" s="50" t="s">
        <v>9</v>
      </c>
      <c r="B3" s="49"/>
      <c r="C3" s="105"/>
      <c r="D3" s="105"/>
      <c r="E3" s="105"/>
      <c r="F3" s="105"/>
      <c r="G3" s="106"/>
    </row>
    <row r="4" spans="1:7" ht="25" customHeight="1" x14ac:dyDescent="0.25">
      <c r="A4" s="50" t="s">
        <v>10</v>
      </c>
      <c r="B4" s="49"/>
      <c r="C4" s="105"/>
      <c r="D4" s="105"/>
      <c r="E4" s="105"/>
      <c r="F4" s="105"/>
      <c r="G4" s="106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BBDAB-C1ED-4324-8658-15F0FCE3F333}">
  <sheetPr>
    <outlinePr summaryBelow="0"/>
  </sheetPr>
  <dimension ref="A1:BH4989"/>
  <sheetViews>
    <sheetView tabSelected="1" view="pageBreakPreview" zoomScaleNormal="100" zoomScaleSheetLayoutView="100" workbookViewId="0">
      <pane ySplit="7" topLeftCell="A326" activePane="bottomLeft" state="frozen"/>
      <selection pane="bottomLeft" activeCell="AP345" sqref="AP345"/>
    </sheetView>
  </sheetViews>
  <sheetFormatPr defaultRowHeight="12.5" outlineLevelRow="3" x14ac:dyDescent="0.25"/>
  <cols>
    <col min="1" max="1" width="3.36328125" customWidth="1"/>
    <col min="2" max="2" width="12.453125" style="177" customWidth="1"/>
    <col min="3" max="3" width="38.1796875" style="177" customWidth="1"/>
    <col min="4" max="4" width="4.81640625" customWidth="1"/>
    <col min="5" max="5" width="10.453125" customWidth="1"/>
    <col min="6" max="6" width="9.81640625" customWidth="1"/>
    <col min="7" max="7" width="12.6328125" customWidth="1"/>
    <col min="8" max="25" width="0" hidden="1" customWidth="1"/>
    <col min="29" max="29" width="0" hidden="1" customWidth="1"/>
    <col min="31" max="41" width="0" hidden="1" customWidth="1"/>
    <col min="53" max="53" width="73.6328125" customWidth="1"/>
  </cols>
  <sheetData>
    <row r="1" spans="1:60" ht="15.75" customHeight="1" x14ac:dyDescent="0.35">
      <c r="A1" s="198" t="s">
        <v>7</v>
      </c>
      <c r="B1" s="198"/>
      <c r="C1" s="198"/>
      <c r="D1" s="198"/>
      <c r="E1" s="198"/>
      <c r="F1" s="198"/>
      <c r="G1" s="198"/>
      <c r="AG1" t="s">
        <v>125</v>
      </c>
    </row>
    <row r="2" spans="1:60" ht="25" customHeight="1" x14ac:dyDescent="0.25">
      <c r="A2" s="199" t="s">
        <v>8</v>
      </c>
      <c r="B2" s="49" t="s">
        <v>47</v>
      </c>
      <c r="C2" s="202" t="s">
        <v>48</v>
      </c>
      <c r="D2" s="200"/>
      <c r="E2" s="200"/>
      <c r="F2" s="200"/>
      <c r="G2" s="201"/>
      <c r="AG2" t="s">
        <v>126</v>
      </c>
    </row>
    <row r="3" spans="1:60" ht="25" customHeight="1" x14ac:dyDescent="0.25">
      <c r="A3" s="199" t="s">
        <v>9</v>
      </c>
      <c r="B3" s="49" t="s">
        <v>43</v>
      </c>
      <c r="C3" s="202" t="s">
        <v>44</v>
      </c>
      <c r="D3" s="200"/>
      <c r="E3" s="200"/>
      <c r="F3" s="200"/>
      <c r="G3" s="201"/>
      <c r="AC3" s="177" t="s">
        <v>126</v>
      </c>
      <c r="AG3" t="s">
        <v>127</v>
      </c>
    </row>
    <row r="4" spans="1:60" ht="25" customHeight="1" x14ac:dyDescent="0.25">
      <c r="A4" s="203" t="s">
        <v>10</v>
      </c>
      <c r="B4" s="204" t="s">
        <v>41</v>
      </c>
      <c r="C4" s="205" t="s">
        <v>42</v>
      </c>
      <c r="D4" s="206"/>
      <c r="E4" s="206"/>
      <c r="F4" s="206"/>
      <c r="G4" s="207"/>
      <c r="AG4" t="s">
        <v>128</v>
      </c>
    </row>
    <row r="5" spans="1:60" x14ac:dyDescent="0.25">
      <c r="D5" s="10"/>
    </row>
    <row r="6" spans="1:60" ht="37.5" x14ac:dyDescent="0.25">
      <c r="A6" s="209" t="s">
        <v>129</v>
      </c>
      <c r="B6" s="211" t="s">
        <v>130</v>
      </c>
      <c r="C6" s="211" t="s">
        <v>131</v>
      </c>
      <c r="D6" s="210" t="s">
        <v>132</v>
      </c>
      <c r="E6" s="209" t="s">
        <v>133</v>
      </c>
      <c r="F6" s="208" t="s">
        <v>134</v>
      </c>
      <c r="G6" s="209" t="s">
        <v>31</v>
      </c>
      <c r="H6" s="212" t="s">
        <v>32</v>
      </c>
      <c r="I6" s="212" t="s">
        <v>135</v>
      </c>
      <c r="J6" s="212" t="s">
        <v>33</v>
      </c>
      <c r="K6" s="212" t="s">
        <v>136</v>
      </c>
      <c r="L6" s="212" t="s">
        <v>137</v>
      </c>
      <c r="M6" s="212" t="s">
        <v>138</v>
      </c>
      <c r="N6" s="212" t="s">
        <v>139</v>
      </c>
      <c r="O6" s="212" t="s">
        <v>140</v>
      </c>
      <c r="P6" s="212" t="s">
        <v>141</v>
      </c>
      <c r="Q6" s="212" t="s">
        <v>142</v>
      </c>
      <c r="R6" s="212" t="s">
        <v>143</v>
      </c>
      <c r="S6" s="212" t="s">
        <v>144</v>
      </c>
      <c r="T6" s="212" t="s">
        <v>145</v>
      </c>
      <c r="U6" s="212" t="s">
        <v>146</v>
      </c>
      <c r="V6" s="212" t="s">
        <v>147</v>
      </c>
      <c r="W6" s="212" t="s">
        <v>148</v>
      </c>
      <c r="X6" s="212" t="s">
        <v>149</v>
      </c>
      <c r="Y6" s="212" t="s">
        <v>150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ht="13" x14ac:dyDescent="0.25">
      <c r="A8" s="231" t="s">
        <v>151</v>
      </c>
      <c r="B8" s="232" t="s">
        <v>66</v>
      </c>
      <c r="C8" s="256" t="s">
        <v>67</v>
      </c>
      <c r="D8" s="233"/>
      <c r="E8" s="234"/>
      <c r="F8" s="235"/>
      <c r="G8" s="236">
        <f>SUMIF(AG9:AG26,"&lt;&gt;NOR",G9:G26)</f>
        <v>1153728</v>
      </c>
      <c r="H8" s="230"/>
      <c r="I8" s="230">
        <f>SUM(I9:I26)</f>
        <v>900302</v>
      </c>
      <c r="J8" s="230"/>
      <c r="K8" s="230">
        <f>SUM(K9:K26)</f>
        <v>253426</v>
      </c>
      <c r="L8" s="230"/>
      <c r="M8" s="230">
        <f>SUM(M9:M26)</f>
        <v>1396010.88</v>
      </c>
      <c r="N8" s="229"/>
      <c r="O8" s="229">
        <f>SUM(O9:O26)</f>
        <v>0.63</v>
      </c>
      <c r="P8" s="229"/>
      <c r="Q8" s="229">
        <f>SUM(Q9:Q26)</f>
        <v>0</v>
      </c>
      <c r="R8" s="230"/>
      <c r="S8" s="230"/>
      <c r="T8" s="230"/>
      <c r="U8" s="230"/>
      <c r="V8" s="230">
        <f>SUM(V9:V26)</f>
        <v>243.02</v>
      </c>
      <c r="W8" s="230"/>
      <c r="X8" s="230"/>
      <c r="Y8" s="230"/>
      <c r="AG8" t="s">
        <v>152</v>
      </c>
    </row>
    <row r="9" spans="1:60" outlineLevel="1" x14ac:dyDescent="0.25">
      <c r="A9" s="241">
        <v>1</v>
      </c>
      <c r="B9" s="242" t="s">
        <v>153</v>
      </c>
      <c r="C9" s="257" t="s">
        <v>154</v>
      </c>
      <c r="D9" s="243" t="s">
        <v>155</v>
      </c>
      <c r="E9" s="244">
        <v>58</v>
      </c>
      <c r="F9" s="245">
        <v>500</v>
      </c>
      <c r="G9" s="246">
        <f>ROUND(E9*F9,2)</f>
        <v>29000</v>
      </c>
      <c r="H9" s="224">
        <v>81.61</v>
      </c>
      <c r="I9" s="223">
        <f>ROUND(E9*H9,2)</f>
        <v>4733.38</v>
      </c>
      <c r="J9" s="224">
        <v>418.39</v>
      </c>
      <c r="K9" s="223">
        <f>ROUND(E9*J9,2)</f>
        <v>24266.62</v>
      </c>
      <c r="L9" s="223">
        <v>21</v>
      </c>
      <c r="M9" s="223">
        <f>G9*(1+L9/100)</f>
        <v>35090</v>
      </c>
      <c r="N9" s="222">
        <v>0</v>
      </c>
      <c r="O9" s="222">
        <f>ROUND(E9*N9,2)</f>
        <v>0</v>
      </c>
      <c r="P9" s="222">
        <v>0</v>
      </c>
      <c r="Q9" s="222">
        <f>ROUND(E9*P9,2)</f>
        <v>0</v>
      </c>
      <c r="R9" s="223"/>
      <c r="S9" s="223" t="s">
        <v>156</v>
      </c>
      <c r="T9" s="223" t="s">
        <v>157</v>
      </c>
      <c r="U9" s="223">
        <v>0.376</v>
      </c>
      <c r="V9" s="223">
        <f>ROUND(E9*U9,2)</f>
        <v>21.81</v>
      </c>
      <c r="W9" s="223"/>
      <c r="X9" s="223" t="s">
        <v>158</v>
      </c>
      <c r="Y9" s="223" t="s">
        <v>159</v>
      </c>
      <c r="Z9" s="213"/>
      <c r="AA9" s="213"/>
      <c r="AB9" s="213"/>
      <c r="AC9" s="213"/>
      <c r="AD9" s="213"/>
      <c r="AE9" s="213"/>
      <c r="AF9" s="213"/>
      <c r="AG9" s="213" t="s">
        <v>160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8" t="s">
        <v>161</v>
      </c>
      <c r="D10" s="225"/>
      <c r="E10" s="226">
        <v>58</v>
      </c>
      <c r="F10" s="223"/>
      <c r="G10" s="22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162</v>
      </c>
      <c r="AH10" s="213">
        <v>0</v>
      </c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41">
        <v>2</v>
      </c>
      <c r="B11" s="242" t="s">
        <v>163</v>
      </c>
      <c r="C11" s="257" t="s">
        <v>164</v>
      </c>
      <c r="D11" s="243" t="s">
        <v>165</v>
      </c>
      <c r="E11" s="244">
        <v>42.4</v>
      </c>
      <c r="F11" s="245">
        <v>220</v>
      </c>
      <c r="G11" s="246">
        <f>ROUND(E11*F11,2)</f>
        <v>9328</v>
      </c>
      <c r="H11" s="224">
        <v>0</v>
      </c>
      <c r="I11" s="223">
        <f>ROUND(E11*H11,2)</f>
        <v>0</v>
      </c>
      <c r="J11" s="224">
        <v>220</v>
      </c>
      <c r="K11" s="223">
        <f>ROUND(E11*J11,2)</f>
        <v>9328</v>
      </c>
      <c r="L11" s="223">
        <v>21</v>
      </c>
      <c r="M11" s="223">
        <f>G11*(1+L11/100)</f>
        <v>11286.88</v>
      </c>
      <c r="N11" s="222">
        <v>0</v>
      </c>
      <c r="O11" s="222">
        <f>ROUND(E11*N11,2)</f>
        <v>0</v>
      </c>
      <c r="P11" s="222">
        <v>0</v>
      </c>
      <c r="Q11" s="222">
        <f>ROUND(E11*P11,2)</f>
        <v>0</v>
      </c>
      <c r="R11" s="223"/>
      <c r="S11" s="223" t="s">
        <v>156</v>
      </c>
      <c r="T11" s="223" t="s">
        <v>157</v>
      </c>
      <c r="U11" s="223">
        <v>0.22</v>
      </c>
      <c r="V11" s="223">
        <f>ROUND(E11*U11,2)</f>
        <v>9.33</v>
      </c>
      <c r="W11" s="223"/>
      <c r="X11" s="223" t="s">
        <v>158</v>
      </c>
      <c r="Y11" s="223" t="s">
        <v>166</v>
      </c>
      <c r="Z11" s="213"/>
      <c r="AA11" s="213"/>
      <c r="AB11" s="213"/>
      <c r="AC11" s="213"/>
      <c r="AD11" s="213"/>
      <c r="AE11" s="213"/>
      <c r="AF11" s="213"/>
      <c r="AG11" s="213" t="s">
        <v>160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58" t="s">
        <v>167</v>
      </c>
      <c r="D12" s="225"/>
      <c r="E12" s="226">
        <v>42.4</v>
      </c>
      <c r="F12" s="223"/>
      <c r="G12" s="22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162</v>
      </c>
      <c r="AH12" s="213">
        <v>0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0" outlineLevel="1" x14ac:dyDescent="0.25">
      <c r="A13" s="241">
        <v>3</v>
      </c>
      <c r="B13" s="242" t="s">
        <v>168</v>
      </c>
      <c r="C13" s="257" t="s">
        <v>169</v>
      </c>
      <c r="D13" s="243" t="s">
        <v>155</v>
      </c>
      <c r="E13" s="244">
        <v>140</v>
      </c>
      <c r="F13" s="245">
        <v>840</v>
      </c>
      <c r="G13" s="246">
        <f>ROUND(E13*F13,2)</f>
        <v>117600</v>
      </c>
      <c r="H13" s="224">
        <v>239.89</v>
      </c>
      <c r="I13" s="223">
        <f>ROUND(E13*H13,2)</f>
        <v>33584.6</v>
      </c>
      <c r="J13" s="224">
        <v>600.11</v>
      </c>
      <c r="K13" s="223">
        <f>ROUND(E13*J13,2)</f>
        <v>84015.4</v>
      </c>
      <c r="L13" s="223">
        <v>21</v>
      </c>
      <c r="M13" s="223">
        <f>G13*(1+L13/100)</f>
        <v>142296</v>
      </c>
      <c r="N13" s="222">
        <v>0</v>
      </c>
      <c r="O13" s="222">
        <f>ROUND(E13*N13,2)</f>
        <v>0</v>
      </c>
      <c r="P13" s="222">
        <v>0</v>
      </c>
      <c r="Q13" s="222">
        <f>ROUND(E13*P13,2)</f>
        <v>0</v>
      </c>
      <c r="R13" s="223"/>
      <c r="S13" s="223" t="s">
        <v>156</v>
      </c>
      <c r="T13" s="223" t="s">
        <v>157</v>
      </c>
      <c r="U13" s="223">
        <v>0.65800000000000003</v>
      </c>
      <c r="V13" s="223">
        <f>ROUND(E13*U13,2)</f>
        <v>92.12</v>
      </c>
      <c r="W13" s="223"/>
      <c r="X13" s="223" t="s">
        <v>158</v>
      </c>
      <c r="Y13" s="223" t="s">
        <v>166</v>
      </c>
      <c r="Z13" s="213"/>
      <c r="AA13" s="213"/>
      <c r="AB13" s="213"/>
      <c r="AC13" s="213"/>
      <c r="AD13" s="213"/>
      <c r="AE13" s="213"/>
      <c r="AF13" s="213"/>
      <c r="AG13" s="213" t="s">
        <v>160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58" t="s">
        <v>170</v>
      </c>
      <c r="D14" s="225"/>
      <c r="E14" s="226">
        <v>140</v>
      </c>
      <c r="F14" s="223"/>
      <c r="G14" s="22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162</v>
      </c>
      <c r="AH14" s="213">
        <v>0</v>
      </c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41">
        <v>4</v>
      </c>
      <c r="B15" s="242" t="s">
        <v>171</v>
      </c>
      <c r="C15" s="257" t="s">
        <v>172</v>
      </c>
      <c r="D15" s="243" t="s">
        <v>155</v>
      </c>
      <c r="E15" s="244">
        <v>182</v>
      </c>
      <c r="F15" s="245">
        <v>700</v>
      </c>
      <c r="G15" s="246">
        <f>ROUND(E15*F15,2)</f>
        <v>127400</v>
      </c>
      <c r="H15" s="224">
        <v>102.11</v>
      </c>
      <c r="I15" s="223">
        <f>ROUND(E15*H15,2)</f>
        <v>18584.02</v>
      </c>
      <c r="J15" s="224">
        <v>597.89</v>
      </c>
      <c r="K15" s="223">
        <f>ROUND(E15*J15,2)</f>
        <v>108815.98</v>
      </c>
      <c r="L15" s="223">
        <v>21</v>
      </c>
      <c r="M15" s="223">
        <f>G15*(1+L15/100)</f>
        <v>154154</v>
      </c>
      <c r="N15" s="222">
        <v>0</v>
      </c>
      <c r="O15" s="222">
        <f>ROUND(E15*N15,2)</f>
        <v>0</v>
      </c>
      <c r="P15" s="222">
        <v>0</v>
      </c>
      <c r="Q15" s="222">
        <f>ROUND(E15*P15,2)</f>
        <v>0</v>
      </c>
      <c r="R15" s="223"/>
      <c r="S15" s="223" t="s">
        <v>156</v>
      </c>
      <c r="T15" s="223" t="s">
        <v>157</v>
      </c>
      <c r="U15" s="223">
        <v>0.65800000000000003</v>
      </c>
      <c r="V15" s="223">
        <f>ROUND(E15*U15,2)</f>
        <v>119.76</v>
      </c>
      <c r="W15" s="223"/>
      <c r="X15" s="223" t="s">
        <v>158</v>
      </c>
      <c r="Y15" s="223" t="s">
        <v>166</v>
      </c>
      <c r="Z15" s="213"/>
      <c r="AA15" s="213"/>
      <c r="AB15" s="213"/>
      <c r="AC15" s="213"/>
      <c r="AD15" s="213"/>
      <c r="AE15" s="213"/>
      <c r="AF15" s="213"/>
      <c r="AG15" s="213" t="s">
        <v>160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0" outlineLevel="2" x14ac:dyDescent="0.25">
      <c r="A16" s="220"/>
      <c r="B16" s="221"/>
      <c r="C16" s="258" t="s">
        <v>173</v>
      </c>
      <c r="D16" s="225"/>
      <c r="E16" s="226">
        <v>182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162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47">
        <v>5</v>
      </c>
      <c r="B17" s="248" t="s">
        <v>174</v>
      </c>
      <c r="C17" s="259" t="s">
        <v>175</v>
      </c>
      <c r="D17" s="249" t="s">
        <v>176</v>
      </c>
      <c r="E17" s="250">
        <v>1</v>
      </c>
      <c r="F17" s="251">
        <v>22000</v>
      </c>
      <c r="G17" s="252">
        <f>ROUND(E17*F17,2)</f>
        <v>22000</v>
      </c>
      <c r="H17" s="224">
        <v>0</v>
      </c>
      <c r="I17" s="223">
        <f>ROUND(E17*H17,2)</f>
        <v>0</v>
      </c>
      <c r="J17" s="224">
        <v>22000</v>
      </c>
      <c r="K17" s="223">
        <f>ROUND(E17*J17,2)</f>
        <v>22000</v>
      </c>
      <c r="L17" s="223">
        <v>21</v>
      </c>
      <c r="M17" s="223">
        <f>G17*(1+L17/100)</f>
        <v>26620</v>
      </c>
      <c r="N17" s="222">
        <v>0</v>
      </c>
      <c r="O17" s="222">
        <f>ROUND(E17*N17,2)</f>
        <v>0</v>
      </c>
      <c r="P17" s="222">
        <v>0</v>
      </c>
      <c r="Q17" s="222">
        <f>ROUND(E17*P17,2)</f>
        <v>0</v>
      </c>
      <c r="R17" s="223"/>
      <c r="S17" s="223" t="s">
        <v>177</v>
      </c>
      <c r="T17" s="223" t="s">
        <v>157</v>
      </c>
      <c r="U17" s="223">
        <v>0</v>
      </c>
      <c r="V17" s="223">
        <f>ROUND(E17*U17,2)</f>
        <v>0</v>
      </c>
      <c r="W17" s="223"/>
      <c r="X17" s="223" t="s">
        <v>158</v>
      </c>
      <c r="Y17" s="223" t="s">
        <v>166</v>
      </c>
      <c r="Z17" s="213"/>
      <c r="AA17" s="213"/>
      <c r="AB17" s="213"/>
      <c r="AC17" s="213"/>
      <c r="AD17" s="213"/>
      <c r="AE17" s="213"/>
      <c r="AF17" s="213"/>
      <c r="AG17" s="213" t="s">
        <v>160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47">
        <v>6</v>
      </c>
      <c r="B18" s="248" t="s">
        <v>178</v>
      </c>
      <c r="C18" s="259" t="s">
        <v>179</v>
      </c>
      <c r="D18" s="249" t="s">
        <v>176</v>
      </c>
      <c r="E18" s="250">
        <v>1</v>
      </c>
      <c r="F18" s="251">
        <v>5000</v>
      </c>
      <c r="G18" s="252">
        <f>ROUND(E18*F18,2)</f>
        <v>5000</v>
      </c>
      <c r="H18" s="224">
        <v>0</v>
      </c>
      <c r="I18" s="223">
        <f>ROUND(E18*H18,2)</f>
        <v>0</v>
      </c>
      <c r="J18" s="224">
        <v>5000</v>
      </c>
      <c r="K18" s="223">
        <f>ROUND(E18*J18,2)</f>
        <v>5000</v>
      </c>
      <c r="L18" s="223">
        <v>21</v>
      </c>
      <c r="M18" s="223">
        <f>G18*(1+L18/100)</f>
        <v>6050</v>
      </c>
      <c r="N18" s="222">
        <v>0</v>
      </c>
      <c r="O18" s="222">
        <f>ROUND(E18*N18,2)</f>
        <v>0</v>
      </c>
      <c r="P18" s="222">
        <v>0</v>
      </c>
      <c r="Q18" s="222">
        <f>ROUND(E18*P18,2)</f>
        <v>0</v>
      </c>
      <c r="R18" s="223"/>
      <c r="S18" s="223" t="s">
        <v>177</v>
      </c>
      <c r="T18" s="223" t="s">
        <v>157</v>
      </c>
      <c r="U18" s="223">
        <v>0</v>
      </c>
      <c r="V18" s="223">
        <f>ROUND(E18*U18,2)</f>
        <v>0</v>
      </c>
      <c r="W18" s="223"/>
      <c r="X18" s="223" t="s">
        <v>158</v>
      </c>
      <c r="Y18" s="223" t="s">
        <v>166</v>
      </c>
      <c r="Z18" s="213"/>
      <c r="AA18" s="213"/>
      <c r="AB18" s="213"/>
      <c r="AC18" s="213"/>
      <c r="AD18" s="213"/>
      <c r="AE18" s="213"/>
      <c r="AF18" s="213"/>
      <c r="AG18" s="213" t="s">
        <v>160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41">
        <v>7</v>
      </c>
      <c r="B19" s="242" t="s">
        <v>180</v>
      </c>
      <c r="C19" s="257" t="s">
        <v>181</v>
      </c>
      <c r="D19" s="243" t="s">
        <v>155</v>
      </c>
      <c r="E19" s="244">
        <v>58</v>
      </c>
      <c r="F19" s="245">
        <v>1700</v>
      </c>
      <c r="G19" s="246">
        <f>ROUND(E19*F19,2)</f>
        <v>98600</v>
      </c>
      <c r="H19" s="224">
        <v>1700</v>
      </c>
      <c r="I19" s="223">
        <f>ROUND(E19*H19,2)</f>
        <v>98600</v>
      </c>
      <c r="J19" s="224">
        <v>0</v>
      </c>
      <c r="K19" s="223">
        <f>ROUND(E19*J19,2)</f>
        <v>0</v>
      </c>
      <c r="L19" s="223">
        <v>21</v>
      </c>
      <c r="M19" s="223">
        <f>G19*(1+L19/100)</f>
        <v>119306</v>
      </c>
      <c r="N19" s="222">
        <v>1.0880000000000001E-2</v>
      </c>
      <c r="O19" s="222">
        <f>ROUND(E19*N19,2)</f>
        <v>0.63</v>
      </c>
      <c r="P19" s="222">
        <v>0</v>
      </c>
      <c r="Q19" s="222">
        <f>ROUND(E19*P19,2)</f>
        <v>0</v>
      </c>
      <c r="R19" s="223"/>
      <c r="S19" s="223" t="s">
        <v>177</v>
      </c>
      <c r="T19" s="223" t="s">
        <v>157</v>
      </c>
      <c r="U19" s="223">
        <v>0</v>
      </c>
      <c r="V19" s="223">
        <f>ROUND(E19*U19,2)</f>
        <v>0</v>
      </c>
      <c r="W19" s="223"/>
      <c r="X19" s="223" t="s">
        <v>182</v>
      </c>
      <c r="Y19" s="223" t="s">
        <v>183</v>
      </c>
      <c r="Z19" s="213"/>
      <c r="AA19" s="213"/>
      <c r="AB19" s="213"/>
      <c r="AC19" s="213"/>
      <c r="AD19" s="213"/>
      <c r="AE19" s="213"/>
      <c r="AF19" s="213"/>
      <c r="AG19" s="213" t="s">
        <v>184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58" t="s">
        <v>161</v>
      </c>
      <c r="D20" s="225"/>
      <c r="E20" s="226">
        <v>58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162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41">
        <v>8</v>
      </c>
      <c r="B21" s="242" t="s">
        <v>185</v>
      </c>
      <c r="C21" s="257" t="s">
        <v>186</v>
      </c>
      <c r="D21" s="243" t="s">
        <v>155</v>
      </c>
      <c r="E21" s="244">
        <v>182</v>
      </c>
      <c r="F21" s="245">
        <v>2400</v>
      </c>
      <c r="G21" s="246">
        <f>ROUND(E21*F21,2)</f>
        <v>436800</v>
      </c>
      <c r="H21" s="224">
        <v>2400</v>
      </c>
      <c r="I21" s="223">
        <f>ROUND(E21*H21,2)</f>
        <v>436800</v>
      </c>
      <c r="J21" s="224">
        <v>0</v>
      </c>
      <c r="K21" s="223">
        <f>ROUND(E21*J21,2)</f>
        <v>0</v>
      </c>
      <c r="L21" s="223">
        <v>21</v>
      </c>
      <c r="M21" s="223">
        <f>G21*(1+L21/100)</f>
        <v>528528</v>
      </c>
      <c r="N21" s="222">
        <v>0</v>
      </c>
      <c r="O21" s="222">
        <f>ROUND(E21*N21,2)</f>
        <v>0</v>
      </c>
      <c r="P21" s="222">
        <v>0</v>
      </c>
      <c r="Q21" s="222">
        <f>ROUND(E21*P21,2)</f>
        <v>0</v>
      </c>
      <c r="R21" s="223"/>
      <c r="S21" s="223" t="s">
        <v>177</v>
      </c>
      <c r="T21" s="223" t="s">
        <v>157</v>
      </c>
      <c r="U21" s="223">
        <v>0</v>
      </c>
      <c r="V21" s="223">
        <f>ROUND(E21*U21,2)</f>
        <v>0</v>
      </c>
      <c r="W21" s="223"/>
      <c r="X21" s="223" t="s">
        <v>182</v>
      </c>
      <c r="Y21" s="223" t="s">
        <v>183</v>
      </c>
      <c r="Z21" s="213"/>
      <c r="AA21" s="213"/>
      <c r="AB21" s="213"/>
      <c r="AC21" s="213"/>
      <c r="AD21" s="213"/>
      <c r="AE21" s="213"/>
      <c r="AF21" s="213"/>
      <c r="AG21" s="213" t="s">
        <v>184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60" t="s">
        <v>187</v>
      </c>
      <c r="D22" s="253"/>
      <c r="E22" s="253"/>
      <c r="F22" s="253"/>
      <c r="G22" s="25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188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0" outlineLevel="2" x14ac:dyDescent="0.25">
      <c r="A23" s="220"/>
      <c r="B23" s="221"/>
      <c r="C23" s="258" t="s">
        <v>173</v>
      </c>
      <c r="D23" s="225"/>
      <c r="E23" s="226">
        <v>182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162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41">
        <v>9</v>
      </c>
      <c r="B24" s="242" t="s">
        <v>189</v>
      </c>
      <c r="C24" s="257" t="s">
        <v>190</v>
      </c>
      <c r="D24" s="243" t="s">
        <v>155</v>
      </c>
      <c r="E24" s="244">
        <v>140</v>
      </c>
      <c r="F24" s="245">
        <v>2200</v>
      </c>
      <c r="G24" s="246">
        <f>ROUND(E24*F24,2)</f>
        <v>308000</v>
      </c>
      <c r="H24" s="224">
        <v>2200</v>
      </c>
      <c r="I24" s="223">
        <f>ROUND(E24*H24,2)</f>
        <v>308000</v>
      </c>
      <c r="J24" s="224">
        <v>0</v>
      </c>
      <c r="K24" s="223">
        <f>ROUND(E24*J24,2)</f>
        <v>0</v>
      </c>
      <c r="L24" s="223">
        <v>21</v>
      </c>
      <c r="M24" s="223">
        <f>G24*(1+L24/100)</f>
        <v>372680</v>
      </c>
      <c r="N24" s="222">
        <v>0</v>
      </c>
      <c r="O24" s="222">
        <f>ROUND(E24*N24,2)</f>
        <v>0</v>
      </c>
      <c r="P24" s="222">
        <v>0</v>
      </c>
      <c r="Q24" s="222">
        <f>ROUND(E24*P24,2)</f>
        <v>0</v>
      </c>
      <c r="R24" s="223"/>
      <c r="S24" s="223" t="s">
        <v>177</v>
      </c>
      <c r="T24" s="223" t="s">
        <v>157</v>
      </c>
      <c r="U24" s="223">
        <v>0</v>
      </c>
      <c r="V24" s="223">
        <f>ROUND(E24*U24,2)</f>
        <v>0</v>
      </c>
      <c r="W24" s="223"/>
      <c r="X24" s="223" t="s">
        <v>182</v>
      </c>
      <c r="Y24" s="223" t="s">
        <v>183</v>
      </c>
      <c r="Z24" s="213"/>
      <c r="AA24" s="213"/>
      <c r="AB24" s="213"/>
      <c r="AC24" s="213"/>
      <c r="AD24" s="213"/>
      <c r="AE24" s="213"/>
      <c r="AF24" s="213"/>
      <c r="AG24" s="213" t="s">
        <v>184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60" t="s">
        <v>187</v>
      </c>
      <c r="D25" s="253"/>
      <c r="E25" s="253"/>
      <c r="F25" s="253"/>
      <c r="G25" s="25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188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58" t="s">
        <v>170</v>
      </c>
      <c r="D26" s="225"/>
      <c r="E26" s="226">
        <v>140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162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13" x14ac:dyDescent="0.25">
      <c r="A27" s="231" t="s">
        <v>151</v>
      </c>
      <c r="B27" s="232" t="s">
        <v>68</v>
      </c>
      <c r="C27" s="256" t="s">
        <v>69</v>
      </c>
      <c r="D27" s="233"/>
      <c r="E27" s="234"/>
      <c r="F27" s="235"/>
      <c r="G27" s="236">
        <f>SUMIF(AG28:AG33,"&lt;&gt;NOR",G28:G33)</f>
        <v>35820</v>
      </c>
      <c r="H27" s="230"/>
      <c r="I27" s="230">
        <f>SUM(I28:I33)</f>
        <v>15826.64</v>
      </c>
      <c r="J27" s="230"/>
      <c r="K27" s="230">
        <f>SUM(K28:K33)</f>
        <v>19993.36</v>
      </c>
      <c r="L27" s="230"/>
      <c r="M27" s="230">
        <f>SUM(M28:M33)</f>
        <v>43342.2</v>
      </c>
      <c r="N27" s="229"/>
      <c r="O27" s="229">
        <f>SUM(O28:O33)</f>
        <v>0.6399999999999999</v>
      </c>
      <c r="P27" s="229"/>
      <c r="Q27" s="229">
        <f>SUM(Q28:Q33)</f>
        <v>0</v>
      </c>
      <c r="R27" s="230"/>
      <c r="S27" s="230"/>
      <c r="T27" s="230"/>
      <c r="U27" s="230"/>
      <c r="V27" s="230">
        <f>SUM(V28:V33)</f>
        <v>28.869999999999997</v>
      </c>
      <c r="W27" s="230"/>
      <c r="X27" s="230"/>
      <c r="Y27" s="230"/>
      <c r="AG27" t="s">
        <v>152</v>
      </c>
    </row>
    <row r="28" spans="1:60" ht="20" outlineLevel="1" x14ac:dyDescent="0.25">
      <c r="A28" s="241">
        <v>10</v>
      </c>
      <c r="B28" s="242" t="s">
        <v>191</v>
      </c>
      <c r="C28" s="257" t="s">
        <v>192</v>
      </c>
      <c r="D28" s="243" t="s">
        <v>155</v>
      </c>
      <c r="E28" s="244">
        <v>12.6</v>
      </c>
      <c r="F28" s="245">
        <v>2100</v>
      </c>
      <c r="G28" s="246">
        <f>ROUND(E28*F28,2)</f>
        <v>26460</v>
      </c>
      <c r="H28" s="224">
        <v>1150.58</v>
      </c>
      <c r="I28" s="223">
        <f>ROUND(E28*H28,2)</f>
        <v>14497.31</v>
      </c>
      <c r="J28" s="224">
        <v>949.42</v>
      </c>
      <c r="K28" s="223">
        <f>ROUND(E28*J28,2)</f>
        <v>11962.69</v>
      </c>
      <c r="L28" s="223">
        <v>21</v>
      </c>
      <c r="M28" s="223">
        <f>G28*(1+L28/100)</f>
        <v>32016.6</v>
      </c>
      <c r="N28" s="222">
        <v>4.5019999999999998E-2</v>
      </c>
      <c r="O28" s="222">
        <f>ROUND(E28*N28,2)</f>
        <v>0.56999999999999995</v>
      </c>
      <c r="P28" s="222">
        <v>0</v>
      </c>
      <c r="Q28" s="222">
        <f>ROUND(E28*P28,2)</f>
        <v>0</v>
      </c>
      <c r="R28" s="223"/>
      <c r="S28" s="223" t="s">
        <v>156</v>
      </c>
      <c r="T28" s="223" t="s">
        <v>157</v>
      </c>
      <c r="U28" s="223">
        <v>1.452</v>
      </c>
      <c r="V28" s="223">
        <f>ROUND(E28*U28,2)</f>
        <v>18.3</v>
      </c>
      <c r="W28" s="223"/>
      <c r="X28" s="223" t="s">
        <v>158</v>
      </c>
      <c r="Y28" s="223" t="s">
        <v>166</v>
      </c>
      <c r="Z28" s="213"/>
      <c r="AA28" s="213"/>
      <c r="AB28" s="213"/>
      <c r="AC28" s="213"/>
      <c r="AD28" s="213"/>
      <c r="AE28" s="213"/>
      <c r="AF28" s="213"/>
      <c r="AG28" s="213" t="s">
        <v>160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58" t="s">
        <v>193</v>
      </c>
      <c r="D29" s="225"/>
      <c r="E29" s="226">
        <v>12.6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162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41">
        <v>11</v>
      </c>
      <c r="B30" s="242" t="s">
        <v>194</v>
      </c>
      <c r="C30" s="257" t="s">
        <v>195</v>
      </c>
      <c r="D30" s="243" t="s">
        <v>155</v>
      </c>
      <c r="E30" s="244">
        <v>6</v>
      </c>
      <c r="F30" s="245">
        <v>160</v>
      </c>
      <c r="G30" s="246">
        <f>ROUND(E30*F30,2)</f>
        <v>960</v>
      </c>
      <c r="H30" s="224">
        <v>0</v>
      </c>
      <c r="I30" s="223">
        <f>ROUND(E30*H30,2)</f>
        <v>0</v>
      </c>
      <c r="J30" s="224">
        <v>160</v>
      </c>
      <c r="K30" s="223">
        <f>ROUND(E30*J30,2)</f>
        <v>960</v>
      </c>
      <c r="L30" s="223">
        <v>21</v>
      </c>
      <c r="M30" s="223">
        <f>G30*(1+L30/100)</f>
        <v>1161.5999999999999</v>
      </c>
      <c r="N30" s="222">
        <v>0</v>
      </c>
      <c r="O30" s="222">
        <f>ROUND(E30*N30,2)</f>
        <v>0</v>
      </c>
      <c r="P30" s="222">
        <v>0</v>
      </c>
      <c r="Q30" s="222">
        <f>ROUND(E30*P30,2)</f>
        <v>0</v>
      </c>
      <c r="R30" s="223"/>
      <c r="S30" s="223" t="s">
        <v>156</v>
      </c>
      <c r="T30" s="223" t="s">
        <v>157</v>
      </c>
      <c r="U30" s="223">
        <v>0.215</v>
      </c>
      <c r="V30" s="223">
        <f>ROUND(E30*U30,2)</f>
        <v>1.29</v>
      </c>
      <c r="W30" s="223"/>
      <c r="X30" s="223" t="s">
        <v>158</v>
      </c>
      <c r="Y30" s="223" t="s">
        <v>166</v>
      </c>
      <c r="Z30" s="213"/>
      <c r="AA30" s="213"/>
      <c r="AB30" s="213"/>
      <c r="AC30" s="213"/>
      <c r="AD30" s="213"/>
      <c r="AE30" s="213"/>
      <c r="AF30" s="213"/>
      <c r="AG30" s="213" t="s">
        <v>160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196</v>
      </c>
      <c r="D31" s="225"/>
      <c r="E31" s="226">
        <v>6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162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20" outlineLevel="1" x14ac:dyDescent="0.25">
      <c r="A32" s="241">
        <v>12</v>
      </c>
      <c r="B32" s="242" t="s">
        <v>197</v>
      </c>
      <c r="C32" s="257" t="s">
        <v>198</v>
      </c>
      <c r="D32" s="243" t="s">
        <v>165</v>
      </c>
      <c r="E32" s="244">
        <v>5.6</v>
      </c>
      <c r="F32" s="245">
        <v>1500</v>
      </c>
      <c r="G32" s="246">
        <f>ROUND(E32*F32,2)</f>
        <v>8400</v>
      </c>
      <c r="H32" s="224">
        <v>237.38</v>
      </c>
      <c r="I32" s="223">
        <f>ROUND(E32*H32,2)</f>
        <v>1329.33</v>
      </c>
      <c r="J32" s="224">
        <v>1262.6199999999999</v>
      </c>
      <c r="K32" s="223">
        <f>ROUND(E32*J32,2)</f>
        <v>7070.67</v>
      </c>
      <c r="L32" s="223">
        <v>21</v>
      </c>
      <c r="M32" s="223">
        <f>G32*(1+L32/100)</f>
        <v>10164</v>
      </c>
      <c r="N32" s="222">
        <v>1.286E-2</v>
      </c>
      <c r="O32" s="222">
        <f>ROUND(E32*N32,2)</f>
        <v>7.0000000000000007E-2</v>
      </c>
      <c r="P32" s="222">
        <v>0</v>
      </c>
      <c r="Q32" s="222">
        <f>ROUND(E32*P32,2)</f>
        <v>0</v>
      </c>
      <c r="R32" s="223"/>
      <c r="S32" s="223" t="s">
        <v>156</v>
      </c>
      <c r="T32" s="223" t="s">
        <v>157</v>
      </c>
      <c r="U32" s="223">
        <v>1.6579999999999999</v>
      </c>
      <c r="V32" s="223">
        <f>ROUND(E32*U32,2)</f>
        <v>9.2799999999999994</v>
      </c>
      <c r="W32" s="223"/>
      <c r="X32" s="223" t="s">
        <v>158</v>
      </c>
      <c r="Y32" s="223" t="s">
        <v>166</v>
      </c>
      <c r="Z32" s="213"/>
      <c r="AA32" s="213"/>
      <c r="AB32" s="213"/>
      <c r="AC32" s="213"/>
      <c r="AD32" s="213"/>
      <c r="AE32" s="213"/>
      <c r="AF32" s="213"/>
      <c r="AG32" s="213" t="s">
        <v>160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2" x14ac:dyDescent="0.25">
      <c r="A33" s="220"/>
      <c r="B33" s="221"/>
      <c r="C33" s="258" t="s">
        <v>199</v>
      </c>
      <c r="D33" s="225"/>
      <c r="E33" s="226">
        <v>5.6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162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13" x14ac:dyDescent="0.25">
      <c r="A34" s="231" t="s">
        <v>151</v>
      </c>
      <c r="B34" s="232" t="s">
        <v>70</v>
      </c>
      <c r="C34" s="256" t="s">
        <v>71</v>
      </c>
      <c r="D34" s="233"/>
      <c r="E34" s="234"/>
      <c r="F34" s="235"/>
      <c r="G34" s="236">
        <f>SUMIF(AG35:AG37,"&lt;&gt;NOR",G35:G37)</f>
        <v>33220</v>
      </c>
      <c r="H34" s="230"/>
      <c r="I34" s="230">
        <f>SUM(I35:I37)</f>
        <v>11777.09</v>
      </c>
      <c r="J34" s="230"/>
      <c r="K34" s="230">
        <f>SUM(K35:K37)</f>
        <v>21442.91</v>
      </c>
      <c r="L34" s="230"/>
      <c r="M34" s="230">
        <f>SUM(M35:M37)</f>
        <v>40196.199999999997</v>
      </c>
      <c r="N34" s="229"/>
      <c r="O34" s="229">
        <f>SUM(O35:O37)</f>
        <v>0.48</v>
      </c>
      <c r="P34" s="229"/>
      <c r="Q34" s="229">
        <f>SUM(Q35:Q37)</f>
        <v>0</v>
      </c>
      <c r="R34" s="230"/>
      <c r="S34" s="230"/>
      <c r="T34" s="230"/>
      <c r="U34" s="230"/>
      <c r="V34" s="230">
        <f>SUM(V35:V37)</f>
        <v>30.2</v>
      </c>
      <c r="W34" s="230"/>
      <c r="X34" s="230"/>
      <c r="Y34" s="230"/>
      <c r="AG34" t="s">
        <v>152</v>
      </c>
    </row>
    <row r="35" spans="1:60" ht="20" outlineLevel="1" x14ac:dyDescent="0.25">
      <c r="A35" s="241">
        <v>13</v>
      </c>
      <c r="B35" s="242" t="s">
        <v>200</v>
      </c>
      <c r="C35" s="257" t="s">
        <v>201</v>
      </c>
      <c r="D35" s="243" t="s">
        <v>155</v>
      </c>
      <c r="E35" s="244">
        <v>30.2</v>
      </c>
      <c r="F35" s="245">
        <v>1100</v>
      </c>
      <c r="G35" s="246">
        <f>ROUND(E35*F35,2)</f>
        <v>33220</v>
      </c>
      <c r="H35" s="224">
        <v>389.97</v>
      </c>
      <c r="I35" s="223">
        <f>ROUND(E35*H35,2)</f>
        <v>11777.09</v>
      </c>
      <c r="J35" s="224">
        <v>710.03</v>
      </c>
      <c r="K35" s="223">
        <f>ROUND(E35*J35,2)</f>
        <v>21442.91</v>
      </c>
      <c r="L35" s="223">
        <v>21</v>
      </c>
      <c r="M35" s="223">
        <f>G35*(1+L35/100)</f>
        <v>40196.199999999997</v>
      </c>
      <c r="N35" s="222">
        <v>1.5910000000000001E-2</v>
      </c>
      <c r="O35" s="222">
        <f>ROUND(E35*N35,2)</f>
        <v>0.48</v>
      </c>
      <c r="P35" s="222">
        <v>0</v>
      </c>
      <c r="Q35" s="222">
        <f>ROUND(E35*P35,2)</f>
        <v>0</v>
      </c>
      <c r="R35" s="223"/>
      <c r="S35" s="223" t="s">
        <v>156</v>
      </c>
      <c r="T35" s="223" t="s">
        <v>157</v>
      </c>
      <c r="U35" s="223">
        <v>1</v>
      </c>
      <c r="V35" s="223">
        <f>ROUND(E35*U35,2)</f>
        <v>30.2</v>
      </c>
      <c r="W35" s="223"/>
      <c r="X35" s="223" t="s">
        <v>158</v>
      </c>
      <c r="Y35" s="223" t="s">
        <v>166</v>
      </c>
      <c r="Z35" s="213"/>
      <c r="AA35" s="213"/>
      <c r="AB35" s="213"/>
      <c r="AC35" s="213"/>
      <c r="AD35" s="213"/>
      <c r="AE35" s="213"/>
      <c r="AF35" s="213"/>
      <c r="AG35" s="213" t="s">
        <v>160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60" t="s">
        <v>202</v>
      </c>
      <c r="D36" s="253"/>
      <c r="E36" s="253"/>
      <c r="F36" s="253"/>
      <c r="G36" s="25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188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58" t="s">
        <v>203</v>
      </c>
      <c r="D37" s="225"/>
      <c r="E37" s="226">
        <v>30.2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162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ht="13" x14ac:dyDescent="0.25">
      <c r="A38" s="231" t="s">
        <v>151</v>
      </c>
      <c r="B38" s="232" t="s">
        <v>72</v>
      </c>
      <c r="C38" s="256" t="s">
        <v>73</v>
      </c>
      <c r="D38" s="233"/>
      <c r="E38" s="234"/>
      <c r="F38" s="235"/>
      <c r="G38" s="236">
        <f>SUMIF(AG39:AG51,"&lt;&gt;NOR",G39:G51)</f>
        <v>33605.550000000003</v>
      </c>
      <c r="H38" s="230"/>
      <c r="I38" s="230">
        <f>SUM(I39:I51)</f>
        <v>9411.7100000000009</v>
      </c>
      <c r="J38" s="230"/>
      <c r="K38" s="230">
        <f>SUM(K39:K51)</f>
        <v>24193.84</v>
      </c>
      <c r="L38" s="230"/>
      <c r="M38" s="230">
        <f>SUM(M39:M51)</f>
        <v>40662.715500000006</v>
      </c>
      <c r="N38" s="229"/>
      <c r="O38" s="229">
        <f>SUM(O39:O51)</f>
        <v>0.46</v>
      </c>
      <c r="P38" s="229"/>
      <c r="Q38" s="229">
        <f>SUM(Q39:Q51)</f>
        <v>0</v>
      </c>
      <c r="R38" s="230"/>
      <c r="S38" s="230"/>
      <c r="T38" s="230"/>
      <c r="U38" s="230"/>
      <c r="V38" s="230">
        <f>SUM(V39:V51)</f>
        <v>33.049999999999997</v>
      </c>
      <c r="W38" s="230"/>
      <c r="X38" s="230"/>
      <c r="Y38" s="230"/>
      <c r="AG38" t="s">
        <v>152</v>
      </c>
    </row>
    <row r="39" spans="1:60" ht="20" outlineLevel="1" x14ac:dyDescent="0.25">
      <c r="A39" s="241">
        <v>14</v>
      </c>
      <c r="B39" s="242" t="s">
        <v>204</v>
      </c>
      <c r="C39" s="257" t="s">
        <v>205</v>
      </c>
      <c r="D39" s="243" t="s">
        <v>155</v>
      </c>
      <c r="E39" s="244">
        <v>35</v>
      </c>
      <c r="F39" s="245">
        <v>300</v>
      </c>
      <c r="G39" s="246">
        <f>ROUND(E39*F39,2)</f>
        <v>10500</v>
      </c>
      <c r="H39" s="224">
        <v>60.9</v>
      </c>
      <c r="I39" s="223">
        <f>ROUND(E39*H39,2)</f>
        <v>2131.5</v>
      </c>
      <c r="J39" s="224">
        <v>239.1</v>
      </c>
      <c r="K39" s="223">
        <f>ROUND(E39*J39,2)</f>
        <v>8368.5</v>
      </c>
      <c r="L39" s="223">
        <v>21</v>
      </c>
      <c r="M39" s="223">
        <f>G39*(1+L39/100)</f>
        <v>12705</v>
      </c>
      <c r="N39" s="222">
        <v>6.8999999999999999E-3</v>
      </c>
      <c r="O39" s="222">
        <f>ROUND(E39*N39,2)</f>
        <v>0.24</v>
      </c>
      <c r="P39" s="222">
        <v>0</v>
      </c>
      <c r="Q39" s="222">
        <f>ROUND(E39*P39,2)</f>
        <v>0</v>
      </c>
      <c r="R39" s="223"/>
      <c r="S39" s="223" t="s">
        <v>156</v>
      </c>
      <c r="T39" s="223" t="s">
        <v>157</v>
      </c>
      <c r="U39" s="223">
        <v>0.25</v>
      </c>
      <c r="V39" s="223">
        <f>ROUND(E39*U39,2)</f>
        <v>8.75</v>
      </c>
      <c r="W39" s="223"/>
      <c r="X39" s="223" t="s">
        <v>158</v>
      </c>
      <c r="Y39" s="223" t="s">
        <v>166</v>
      </c>
      <c r="Z39" s="213"/>
      <c r="AA39" s="213"/>
      <c r="AB39" s="213"/>
      <c r="AC39" s="213"/>
      <c r="AD39" s="213"/>
      <c r="AE39" s="213"/>
      <c r="AF39" s="213"/>
      <c r="AG39" s="213" t="s">
        <v>160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58" t="s">
        <v>206</v>
      </c>
      <c r="D40" s="225"/>
      <c r="E40" s="226">
        <v>35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162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41">
        <v>15</v>
      </c>
      <c r="B41" s="242" t="s">
        <v>207</v>
      </c>
      <c r="C41" s="257" t="s">
        <v>208</v>
      </c>
      <c r="D41" s="243" t="s">
        <v>155</v>
      </c>
      <c r="E41" s="244">
        <v>80.010000000000005</v>
      </c>
      <c r="F41" s="245">
        <v>75</v>
      </c>
      <c r="G41" s="246">
        <f>ROUND(E41*F41,2)</f>
        <v>6000.75</v>
      </c>
      <c r="H41" s="224">
        <v>30.56</v>
      </c>
      <c r="I41" s="223">
        <f>ROUND(E41*H41,2)</f>
        <v>2445.11</v>
      </c>
      <c r="J41" s="224">
        <v>44.44</v>
      </c>
      <c r="K41" s="223">
        <f>ROUND(E41*J41,2)</f>
        <v>3555.64</v>
      </c>
      <c r="L41" s="223">
        <v>21</v>
      </c>
      <c r="M41" s="223">
        <f>G41*(1+L41/100)</f>
        <v>7260.9074999999993</v>
      </c>
      <c r="N41" s="222">
        <v>3.2000000000000003E-4</v>
      </c>
      <c r="O41" s="222">
        <f>ROUND(E41*N41,2)</f>
        <v>0.03</v>
      </c>
      <c r="P41" s="222">
        <v>0</v>
      </c>
      <c r="Q41" s="222">
        <f>ROUND(E41*P41,2)</f>
        <v>0</v>
      </c>
      <c r="R41" s="223"/>
      <c r="S41" s="223" t="s">
        <v>156</v>
      </c>
      <c r="T41" s="223" t="s">
        <v>157</v>
      </c>
      <c r="U41" s="223">
        <v>7.0000000000000007E-2</v>
      </c>
      <c r="V41" s="223">
        <f>ROUND(E41*U41,2)</f>
        <v>5.6</v>
      </c>
      <c r="W41" s="223"/>
      <c r="X41" s="223" t="s">
        <v>158</v>
      </c>
      <c r="Y41" s="223" t="s">
        <v>166</v>
      </c>
      <c r="Z41" s="213"/>
      <c r="AA41" s="213"/>
      <c r="AB41" s="213"/>
      <c r="AC41" s="213"/>
      <c r="AD41" s="213"/>
      <c r="AE41" s="213"/>
      <c r="AF41" s="213"/>
      <c r="AG41" s="213" t="s">
        <v>160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58" t="s">
        <v>209</v>
      </c>
      <c r="D42" s="225"/>
      <c r="E42" s="226"/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162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210</v>
      </c>
      <c r="D43" s="225"/>
      <c r="E43" s="226"/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162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58" t="s">
        <v>211</v>
      </c>
      <c r="D44" s="225"/>
      <c r="E44" s="226">
        <v>35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162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212</v>
      </c>
      <c r="D45" s="225"/>
      <c r="E45" s="226">
        <v>36.64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162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213</v>
      </c>
      <c r="D46" s="225"/>
      <c r="E46" s="226">
        <v>8.3699999999999992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162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41">
        <v>16</v>
      </c>
      <c r="B47" s="242" t="s">
        <v>214</v>
      </c>
      <c r="C47" s="257" t="s">
        <v>215</v>
      </c>
      <c r="D47" s="243" t="s">
        <v>155</v>
      </c>
      <c r="E47" s="244">
        <v>22.58</v>
      </c>
      <c r="F47" s="245">
        <v>60</v>
      </c>
      <c r="G47" s="246">
        <f>ROUND(E47*F47,2)</f>
        <v>1354.8</v>
      </c>
      <c r="H47" s="224">
        <v>18.47</v>
      </c>
      <c r="I47" s="223">
        <f>ROUND(E47*H47,2)</f>
        <v>417.05</v>
      </c>
      <c r="J47" s="224">
        <v>41.53</v>
      </c>
      <c r="K47" s="223">
        <f>ROUND(E47*J47,2)</f>
        <v>937.75</v>
      </c>
      <c r="L47" s="223">
        <v>21</v>
      </c>
      <c r="M47" s="223">
        <f>G47*(1+L47/100)</f>
        <v>1639.308</v>
      </c>
      <c r="N47" s="222">
        <v>4.0000000000000003E-5</v>
      </c>
      <c r="O47" s="222">
        <f>ROUND(E47*N47,2)</f>
        <v>0</v>
      </c>
      <c r="P47" s="222">
        <v>0</v>
      </c>
      <c r="Q47" s="222">
        <f>ROUND(E47*P47,2)</f>
        <v>0</v>
      </c>
      <c r="R47" s="223"/>
      <c r="S47" s="223" t="s">
        <v>156</v>
      </c>
      <c r="T47" s="223" t="s">
        <v>157</v>
      </c>
      <c r="U47" s="223">
        <v>7.8E-2</v>
      </c>
      <c r="V47" s="223">
        <f>ROUND(E47*U47,2)</f>
        <v>1.76</v>
      </c>
      <c r="W47" s="223"/>
      <c r="X47" s="223" t="s">
        <v>158</v>
      </c>
      <c r="Y47" s="223" t="s">
        <v>166</v>
      </c>
      <c r="Z47" s="213"/>
      <c r="AA47" s="213"/>
      <c r="AB47" s="213"/>
      <c r="AC47" s="213"/>
      <c r="AD47" s="213"/>
      <c r="AE47" s="213"/>
      <c r="AF47" s="213"/>
      <c r="AG47" s="213" t="s">
        <v>160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58" t="s">
        <v>216</v>
      </c>
      <c r="D48" s="225"/>
      <c r="E48" s="226">
        <v>17.39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162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5">
      <c r="A49" s="220"/>
      <c r="B49" s="221"/>
      <c r="C49" s="258" t="s">
        <v>217</v>
      </c>
      <c r="D49" s="225"/>
      <c r="E49" s="226">
        <v>5.19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162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0" outlineLevel="1" x14ac:dyDescent="0.25">
      <c r="A50" s="241">
        <v>17</v>
      </c>
      <c r="B50" s="242" t="s">
        <v>218</v>
      </c>
      <c r="C50" s="257" t="s">
        <v>219</v>
      </c>
      <c r="D50" s="243" t="s">
        <v>155</v>
      </c>
      <c r="E50" s="244">
        <v>35</v>
      </c>
      <c r="F50" s="245">
        <v>450</v>
      </c>
      <c r="G50" s="246">
        <f>ROUND(E50*F50,2)</f>
        <v>15750</v>
      </c>
      <c r="H50" s="224">
        <v>126.23</v>
      </c>
      <c r="I50" s="223">
        <f>ROUND(E50*H50,2)</f>
        <v>4418.05</v>
      </c>
      <c r="J50" s="224">
        <v>323.77</v>
      </c>
      <c r="K50" s="223">
        <f>ROUND(E50*J50,2)</f>
        <v>11331.95</v>
      </c>
      <c r="L50" s="223">
        <v>21</v>
      </c>
      <c r="M50" s="223">
        <f>G50*(1+L50/100)</f>
        <v>19057.5</v>
      </c>
      <c r="N50" s="222">
        <v>5.3600000000000002E-3</v>
      </c>
      <c r="O50" s="222">
        <f>ROUND(E50*N50,2)</f>
        <v>0.19</v>
      </c>
      <c r="P50" s="222">
        <v>0</v>
      </c>
      <c r="Q50" s="222">
        <f>ROUND(E50*P50,2)</f>
        <v>0</v>
      </c>
      <c r="R50" s="223"/>
      <c r="S50" s="223" t="s">
        <v>156</v>
      </c>
      <c r="T50" s="223" t="s">
        <v>157</v>
      </c>
      <c r="U50" s="223">
        <v>0.48399999999999999</v>
      </c>
      <c r="V50" s="223">
        <f>ROUND(E50*U50,2)</f>
        <v>16.940000000000001</v>
      </c>
      <c r="W50" s="223"/>
      <c r="X50" s="223" t="s">
        <v>158</v>
      </c>
      <c r="Y50" s="223" t="s">
        <v>166</v>
      </c>
      <c r="Z50" s="213"/>
      <c r="AA50" s="213"/>
      <c r="AB50" s="213"/>
      <c r="AC50" s="213"/>
      <c r="AD50" s="213"/>
      <c r="AE50" s="213"/>
      <c r="AF50" s="213"/>
      <c r="AG50" s="213" t="s">
        <v>160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8" t="s">
        <v>220</v>
      </c>
      <c r="D51" s="225"/>
      <c r="E51" s="226">
        <v>35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162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13" x14ac:dyDescent="0.25">
      <c r="A52" s="231" t="s">
        <v>151</v>
      </c>
      <c r="B52" s="232" t="s">
        <v>74</v>
      </c>
      <c r="C52" s="256" t="s">
        <v>75</v>
      </c>
      <c r="D52" s="233"/>
      <c r="E52" s="234"/>
      <c r="F52" s="235"/>
      <c r="G52" s="236">
        <f>SUMIF(AG53:AG64,"&lt;&gt;NOR",G53:G64)</f>
        <v>124250</v>
      </c>
      <c r="H52" s="230"/>
      <c r="I52" s="230">
        <f>SUM(I53:I64)</f>
        <v>12683.84</v>
      </c>
      <c r="J52" s="230"/>
      <c r="K52" s="230">
        <f>SUM(K53:K64)</f>
        <v>111566.17</v>
      </c>
      <c r="L52" s="230"/>
      <c r="M52" s="230">
        <f>SUM(M53:M64)</f>
        <v>150342.5</v>
      </c>
      <c r="N52" s="229"/>
      <c r="O52" s="229">
        <f>SUM(O53:O64)</f>
        <v>3.37</v>
      </c>
      <c r="P52" s="229"/>
      <c r="Q52" s="229">
        <f>SUM(Q53:Q64)</f>
        <v>0</v>
      </c>
      <c r="R52" s="230"/>
      <c r="S52" s="230"/>
      <c r="T52" s="230"/>
      <c r="U52" s="230"/>
      <c r="V52" s="230">
        <f>SUM(V53:V64)</f>
        <v>66.09</v>
      </c>
      <c r="W52" s="230"/>
      <c r="X52" s="230"/>
      <c r="Y52" s="230"/>
      <c r="AG52" t="s">
        <v>152</v>
      </c>
    </row>
    <row r="53" spans="1:60" outlineLevel="1" x14ac:dyDescent="0.25">
      <c r="A53" s="241">
        <v>18</v>
      </c>
      <c r="B53" s="242" t="s">
        <v>221</v>
      </c>
      <c r="C53" s="257" t="s">
        <v>222</v>
      </c>
      <c r="D53" s="243" t="s">
        <v>155</v>
      </c>
      <c r="E53" s="244">
        <v>52</v>
      </c>
      <c r="F53" s="245">
        <v>200</v>
      </c>
      <c r="G53" s="246">
        <f>ROUND(E53*F53,2)</f>
        <v>10400</v>
      </c>
      <c r="H53" s="224">
        <v>70.44</v>
      </c>
      <c r="I53" s="223">
        <f>ROUND(E53*H53,2)</f>
        <v>3662.88</v>
      </c>
      <c r="J53" s="224">
        <v>129.56</v>
      </c>
      <c r="K53" s="223">
        <f>ROUND(E53*J53,2)</f>
        <v>6737.12</v>
      </c>
      <c r="L53" s="223">
        <v>21</v>
      </c>
      <c r="M53" s="223">
        <f>G53*(1+L53/100)</f>
        <v>12584</v>
      </c>
      <c r="N53" s="222">
        <v>5.9100000000000003E-3</v>
      </c>
      <c r="O53" s="222">
        <f>ROUND(E53*N53,2)</f>
        <v>0.31</v>
      </c>
      <c r="P53" s="222">
        <v>0</v>
      </c>
      <c r="Q53" s="222">
        <f>ROUND(E53*P53,2)</f>
        <v>0</v>
      </c>
      <c r="R53" s="223"/>
      <c r="S53" s="223" t="s">
        <v>156</v>
      </c>
      <c r="T53" s="223" t="s">
        <v>157</v>
      </c>
      <c r="U53" s="223">
        <v>0.26</v>
      </c>
      <c r="V53" s="223">
        <f>ROUND(E53*U53,2)</f>
        <v>13.52</v>
      </c>
      <c r="W53" s="223"/>
      <c r="X53" s="223" t="s">
        <v>158</v>
      </c>
      <c r="Y53" s="223" t="s">
        <v>166</v>
      </c>
      <c r="Z53" s="213"/>
      <c r="AA53" s="213"/>
      <c r="AB53" s="213"/>
      <c r="AC53" s="213"/>
      <c r="AD53" s="213"/>
      <c r="AE53" s="213"/>
      <c r="AF53" s="213"/>
      <c r="AG53" s="213" t="s">
        <v>160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58" t="s">
        <v>223</v>
      </c>
      <c r="D54" s="225"/>
      <c r="E54" s="226">
        <v>52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162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41">
        <v>19</v>
      </c>
      <c r="B55" s="242" t="s">
        <v>224</v>
      </c>
      <c r="C55" s="257" t="s">
        <v>225</v>
      </c>
      <c r="D55" s="243" t="s">
        <v>155</v>
      </c>
      <c r="E55" s="244">
        <v>98</v>
      </c>
      <c r="F55" s="245">
        <v>250</v>
      </c>
      <c r="G55" s="246">
        <f>ROUND(E55*F55,2)</f>
        <v>24500</v>
      </c>
      <c r="H55" s="224">
        <v>92.01</v>
      </c>
      <c r="I55" s="223">
        <f>ROUND(E55*H55,2)</f>
        <v>9016.98</v>
      </c>
      <c r="J55" s="224">
        <v>157.99</v>
      </c>
      <c r="K55" s="223">
        <f>ROUND(E55*J55,2)</f>
        <v>15483.02</v>
      </c>
      <c r="L55" s="223">
        <v>21</v>
      </c>
      <c r="M55" s="223">
        <f>G55*(1+L55/100)</f>
        <v>29645</v>
      </c>
      <c r="N55" s="222">
        <v>6.3400000000000001E-3</v>
      </c>
      <c r="O55" s="222">
        <f>ROUND(E55*N55,2)</f>
        <v>0.62</v>
      </c>
      <c r="P55" s="222">
        <v>0</v>
      </c>
      <c r="Q55" s="222">
        <f>ROUND(E55*P55,2)</f>
        <v>0</v>
      </c>
      <c r="R55" s="223"/>
      <c r="S55" s="223" t="s">
        <v>156</v>
      </c>
      <c r="T55" s="223" t="s">
        <v>157</v>
      </c>
      <c r="U55" s="223">
        <v>0.26</v>
      </c>
      <c r="V55" s="223">
        <f>ROUND(E55*U55,2)</f>
        <v>25.48</v>
      </c>
      <c r="W55" s="223"/>
      <c r="X55" s="223" t="s">
        <v>158</v>
      </c>
      <c r="Y55" s="223" t="s">
        <v>166</v>
      </c>
      <c r="Z55" s="213"/>
      <c r="AA55" s="213"/>
      <c r="AB55" s="213"/>
      <c r="AC55" s="213"/>
      <c r="AD55" s="213"/>
      <c r="AE55" s="213"/>
      <c r="AF55" s="213"/>
      <c r="AG55" s="213" t="s">
        <v>160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58" t="s">
        <v>226</v>
      </c>
      <c r="D56" s="225"/>
      <c r="E56" s="226">
        <v>98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162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0" outlineLevel="1" x14ac:dyDescent="0.25">
      <c r="A57" s="241">
        <v>20</v>
      </c>
      <c r="B57" s="242" t="s">
        <v>227</v>
      </c>
      <c r="C57" s="257" t="s">
        <v>228</v>
      </c>
      <c r="D57" s="243" t="s">
        <v>155</v>
      </c>
      <c r="E57" s="244">
        <v>132.5</v>
      </c>
      <c r="F57" s="245">
        <v>220</v>
      </c>
      <c r="G57" s="246">
        <f>ROUND(E57*F57,2)</f>
        <v>29150</v>
      </c>
      <c r="H57" s="224">
        <v>0.03</v>
      </c>
      <c r="I57" s="223">
        <f>ROUND(E57*H57,2)</f>
        <v>3.98</v>
      </c>
      <c r="J57" s="224">
        <v>219.97</v>
      </c>
      <c r="K57" s="223">
        <f>ROUND(E57*J57,2)</f>
        <v>29146.03</v>
      </c>
      <c r="L57" s="223">
        <v>21</v>
      </c>
      <c r="M57" s="223">
        <f>G57*(1+L57/100)</f>
        <v>35271.5</v>
      </c>
      <c r="N57" s="222">
        <v>1.8380000000000001E-2</v>
      </c>
      <c r="O57" s="222">
        <f>ROUND(E57*N57,2)</f>
        <v>2.44</v>
      </c>
      <c r="P57" s="222">
        <v>0</v>
      </c>
      <c r="Q57" s="222">
        <f>ROUND(E57*P57,2)</f>
        <v>0</v>
      </c>
      <c r="R57" s="223"/>
      <c r="S57" s="223" t="s">
        <v>156</v>
      </c>
      <c r="T57" s="223" t="s">
        <v>157</v>
      </c>
      <c r="U57" s="223">
        <v>0.20441999999999999</v>
      </c>
      <c r="V57" s="223">
        <f>ROUND(E57*U57,2)</f>
        <v>27.09</v>
      </c>
      <c r="W57" s="223"/>
      <c r="X57" s="223" t="s">
        <v>229</v>
      </c>
      <c r="Y57" s="223" t="s">
        <v>166</v>
      </c>
      <c r="Z57" s="213"/>
      <c r="AA57" s="213"/>
      <c r="AB57" s="213"/>
      <c r="AC57" s="213"/>
      <c r="AD57" s="213"/>
      <c r="AE57" s="213"/>
      <c r="AF57" s="213"/>
      <c r="AG57" s="213" t="s">
        <v>230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58" t="s">
        <v>231</v>
      </c>
      <c r="D58" s="225"/>
      <c r="E58" s="226">
        <v>132.5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162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41">
        <v>21</v>
      </c>
      <c r="B59" s="242" t="s">
        <v>232</v>
      </c>
      <c r="C59" s="257" t="s">
        <v>233</v>
      </c>
      <c r="D59" s="243" t="s">
        <v>234</v>
      </c>
      <c r="E59" s="244">
        <v>200</v>
      </c>
      <c r="F59" s="245">
        <v>85</v>
      </c>
      <c r="G59" s="246">
        <f>ROUND(E59*F59,2)</f>
        <v>17000</v>
      </c>
      <c r="H59" s="224">
        <v>0</v>
      </c>
      <c r="I59" s="223">
        <f>ROUND(E59*H59,2)</f>
        <v>0</v>
      </c>
      <c r="J59" s="224">
        <v>85</v>
      </c>
      <c r="K59" s="223">
        <f>ROUND(E59*J59,2)</f>
        <v>17000</v>
      </c>
      <c r="L59" s="223">
        <v>21</v>
      </c>
      <c r="M59" s="223">
        <f>G59*(1+L59/100)</f>
        <v>20570</v>
      </c>
      <c r="N59" s="222">
        <v>0</v>
      </c>
      <c r="O59" s="222">
        <f>ROUND(E59*N59,2)</f>
        <v>0</v>
      </c>
      <c r="P59" s="222">
        <v>0</v>
      </c>
      <c r="Q59" s="222">
        <f>ROUND(E59*P59,2)</f>
        <v>0</v>
      </c>
      <c r="R59" s="223"/>
      <c r="S59" s="223" t="s">
        <v>177</v>
      </c>
      <c r="T59" s="223" t="s">
        <v>157</v>
      </c>
      <c r="U59" s="223">
        <v>0</v>
      </c>
      <c r="V59" s="223">
        <f>ROUND(E59*U59,2)</f>
        <v>0</v>
      </c>
      <c r="W59" s="223"/>
      <c r="X59" s="223" t="s">
        <v>235</v>
      </c>
      <c r="Y59" s="223" t="s">
        <v>166</v>
      </c>
      <c r="Z59" s="213"/>
      <c r="AA59" s="213"/>
      <c r="AB59" s="213"/>
      <c r="AC59" s="213"/>
      <c r="AD59" s="213"/>
      <c r="AE59" s="213"/>
      <c r="AF59" s="213"/>
      <c r="AG59" s="213" t="s">
        <v>236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58" t="s">
        <v>237</v>
      </c>
      <c r="D60" s="225"/>
      <c r="E60" s="226">
        <v>200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162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41">
        <v>22</v>
      </c>
      <c r="B61" s="242" t="s">
        <v>238</v>
      </c>
      <c r="C61" s="257" t="s">
        <v>239</v>
      </c>
      <c r="D61" s="243" t="s">
        <v>240</v>
      </c>
      <c r="E61" s="244">
        <v>27</v>
      </c>
      <c r="F61" s="245">
        <v>1600</v>
      </c>
      <c r="G61" s="246">
        <f>ROUND(E61*F61,2)</f>
        <v>43200</v>
      </c>
      <c r="H61" s="224">
        <v>0</v>
      </c>
      <c r="I61" s="223">
        <f>ROUND(E61*H61,2)</f>
        <v>0</v>
      </c>
      <c r="J61" s="224">
        <v>1600</v>
      </c>
      <c r="K61" s="223">
        <f>ROUND(E61*J61,2)</f>
        <v>43200</v>
      </c>
      <c r="L61" s="223">
        <v>21</v>
      </c>
      <c r="M61" s="223">
        <f>G61*(1+L61/100)</f>
        <v>52272</v>
      </c>
      <c r="N61" s="222">
        <v>0</v>
      </c>
      <c r="O61" s="222">
        <f>ROUND(E61*N61,2)</f>
        <v>0</v>
      </c>
      <c r="P61" s="222">
        <v>0</v>
      </c>
      <c r="Q61" s="222">
        <f>ROUND(E61*P61,2)</f>
        <v>0</v>
      </c>
      <c r="R61" s="223" t="s">
        <v>241</v>
      </c>
      <c r="S61" s="223" t="s">
        <v>156</v>
      </c>
      <c r="T61" s="223" t="s">
        <v>157</v>
      </c>
      <c r="U61" s="223">
        <v>0</v>
      </c>
      <c r="V61" s="223">
        <f>ROUND(E61*U61,2)</f>
        <v>0</v>
      </c>
      <c r="W61" s="223"/>
      <c r="X61" s="223" t="s">
        <v>235</v>
      </c>
      <c r="Y61" s="223" t="s">
        <v>166</v>
      </c>
      <c r="Z61" s="213"/>
      <c r="AA61" s="213"/>
      <c r="AB61" s="213"/>
      <c r="AC61" s="213"/>
      <c r="AD61" s="213"/>
      <c r="AE61" s="213"/>
      <c r="AF61" s="213"/>
      <c r="AG61" s="213" t="s">
        <v>236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5">
      <c r="A62" s="220"/>
      <c r="B62" s="221"/>
      <c r="C62" s="258" t="s">
        <v>242</v>
      </c>
      <c r="D62" s="225"/>
      <c r="E62" s="226">
        <v>6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162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243</v>
      </c>
      <c r="D63" s="225"/>
      <c r="E63" s="226">
        <v>5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162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244</v>
      </c>
      <c r="D64" s="225"/>
      <c r="E64" s="226">
        <v>16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162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6" x14ac:dyDescent="0.25">
      <c r="A65" s="231" t="s">
        <v>151</v>
      </c>
      <c r="B65" s="232" t="s">
        <v>76</v>
      </c>
      <c r="C65" s="256" t="s">
        <v>77</v>
      </c>
      <c r="D65" s="233"/>
      <c r="E65" s="234"/>
      <c r="F65" s="235"/>
      <c r="G65" s="236">
        <f>SUMIF(AG66:AG69,"&lt;&gt;NOR",G66:G69)</f>
        <v>46377.65</v>
      </c>
      <c r="H65" s="230"/>
      <c r="I65" s="230">
        <f>SUM(I66:I69)</f>
        <v>333.67</v>
      </c>
      <c r="J65" s="230"/>
      <c r="K65" s="230">
        <f>SUM(K66:K69)</f>
        <v>46043.979999999996</v>
      </c>
      <c r="L65" s="230"/>
      <c r="M65" s="230">
        <f>SUM(M66:M69)</f>
        <v>56116.9565</v>
      </c>
      <c r="N65" s="229"/>
      <c r="O65" s="229">
        <f>SUM(O66:O69)</f>
        <v>0.01</v>
      </c>
      <c r="P65" s="229"/>
      <c r="Q65" s="229">
        <f>SUM(Q66:Q69)</f>
        <v>0</v>
      </c>
      <c r="R65" s="230"/>
      <c r="S65" s="230"/>
      <c r="T65" s="230"/>
      <c r="U65" s="230"/>
      <c r="V65" s="230">
        <f>SUM(V66:V69)</f>
        <v>46.29</v>
      </c>
      <c r="W65" s="230"/>
      <c r="X65" s="230"/>
      <c r="Y65" s="230"/>
      <c r="AG65" t="s">
        <v>152</v>
      </c>
    </row>
    <row r="66" spans="1:60" outlineLevel="1" x14ac:dyDescent="0.25">
      <c r="A66" s="241">
        <v>23</v>
      </c>
      <c r="B66" s="242" t="s">
        <v>245</v>
      </c>
      <c r="C66" s="257" t="s">
        <v>246</v>
      </c>
      <c r="D66" s="243" t="s">
        <v>155</v>
      </c>
      <c r="E66" s="244">
        <v>150.30000000000001</v>
      </c>
      <c r="F66" s="245">
        <v>175.5</v>
      </c>
      <c r="G66" s="246">
        <f>ROUND(E66*F66,2)</f>
        <v>26377.65</v>
      </c>
      <c r="H66" s="224">
        <v>2.2200000000000002</v>
      </c>
      <c r="I66" s="223">
        <f>ROUND(E66*H66,2)</f>
        <v>333.67</v>
      </c>
      <c r="J66" s="224">
        <v>173.28</v>
      </c>
      <c r="K66" s="223">
        <f>ROUND(E66*J66,2)</f>
        <v>26043.98</v>
      </c>
      <c r="L66" s="223">
        <v>21</v>
      </c>
      <c r="M66" s="223">
        <f>G66*(1+L66/100)</f>
        <v>31916.9565</v>
      </c>
      <c r="N66" s="222">
        <v>4.0000000000000003E-5</v>
      </c>
      <c r="O66" s="222">
        <f>ROUND(E66*N66,2)</f>
        <v>0.01</v>
      </c>
      <c r="P66" s="222">
        <v>0</v>
      </c>
      <c r="Q66" s="222">
        <f>ROUND(E66*P66,2)</f>
        <v>0</v>
      </c>
      <c r="R66" s="223"/>
      <c r="S66" s="223" t="s">
        <v>156</v>
      </c>
      <c r="T66" s="223" t="s">
        <v>156</v>
      </c>
      <c r="U66" s="223">
        <v>0.308</v>
      </c>
      <c r="V66" s="223">
        <f>ROUND(E66*U66,2)</f>
        <v>46.29</v>
      </c>
      <c r="W66" s="223"/>
      <c r="X66" s="223" t="s">
        <v>158</v>
      </c>
      <c r="Y66" s="223" t="s">
        <v>166</v>
      </c>
      <c r="Z66" s="213"/>
      <c r="AA66" s="213"/>
      <c r="AB66" s="213"/>
      <c r="AC66" s="213"/>
      <c r="AD66" s="213"/>
      <c r="AE66" s="213"/>
      <c r="AF66" s="213"/>
      <c r="AG66" s="213" t="s">
        <v>160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58" t="s">
        <v>247</v>
      </c>
      <c r="D67" s="225"/>
      <c r="E67" s="226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162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58" t="s">
        <v>248</v>
      </c>
      <c r="D68" s="225"/>
      <c r="E68" s="226">
        <v>150.30000000000001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162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5">
      <c r="A69" s="247">
        <v>24</v>
      </c>
      <c r="B69" s="248" t="s">
        <v>249</v>
      </c>
      <c r="C69" s="259" t="s">
        <v>250</v>
      </c>
      <c r="D69" s="249" t="s">
        <v>251</v>
      </c>
      <c r="E69" s="250">
        <v>1</v>
      </c>
      <c r="F69" s="251">
        <v>20000</v>
      </c>
      <c r="G69" s="252">
        <f>ROUND(E69*F69,2)</f>
        <v>20000</v>
      </c>
      <c r="H69" s="224">
        <v>0</v>
      </c>
      <c r="I69" s="223">
        <f>ROUND(E69*H69,2)</f>
        <v>0</v>
      </c>
      <c r="J69" s="224">
        <v>20000</v>
      </c>
      <c r="K69" s="223">
        <f>ROUND(E69*J69,2)</f>
        <v>20000</v>
      </c>
      <c r="L69" s="223">
        <v>21</v>
      </c>
      <c r="M69" s="223">
        <f>G69*(1+L69/100)</f>
        <v>24200</v>
      </c>
      <c r="N69" s="222">
        <v>0</v>
      </c>
      <c r="O69" s="222">
        <f>ROUND(E69*N69,2)</f>
        <v>0</v>
      </c>
      <c r="P69" s="222">
        <v>0</v>
      </c>
      <c r="Q69" s="222">
        <f>ROUND(E69*P69,2)</f>
        <v>0</v>
      </c>
      <c r="R69" s="223"/>
      <c r="S69" s="223" t="s">
        <v>177</v>
      </c>
      <c r="T69" s="223" t="s">
        <v>157</v>
      </c>
      <c r="U69" s="223">
        <v>0</v>
      </c>
      <c r="V69" s="223">
        <f>ROUND(E69*U69,2)</f>
        <v>0</v>
      </c>
      <c r="W69" s="223"/>
      <c r="X69" s="223" t="s">
        <v>158</v>
      </c>
      <c r="Y69" s="223" t="s">
        <v>166</v>
      </c>
      <c r="Z69" s="213"/>
      <c r="AA69" s="213"/>
      <c r="AB69" s="213"/>
      <c r="AC69" s="213"/>
      <c r="AD69" s="213"/>
      <c r="AE69" s="213"/>
      <c r="AF69" s="213"/>
      <c r="AG69" s="213" t="s">
        <v>160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ht="13" x14ac:dyDescent="0.25">
      <c r="A70" s="216" t="s">
        <v>151</v>
      </c>
      <c r="B70" s="217" t="s">
        <v>78</v>
      </c>
      <c r="C70" s="261" t="s">
        <v>79</v>
      </c>
      <c r="D70" s="237"/>
      <c r="E70" s="238"/>
      <c r="F70" s="239"/>
      <c r="G70" s="240">
        <f>SUMIF(AG71:AG85,"&lt;&gt;NOR",G71:G85)</f>
        <v>82417.600000000006</v>
      </c>
      <c r="H70" s="230"/>
      <c r="I70" s="230">
        <f>SUM(I71:I85)</f>
        <v>238.42000000000002</v>
      </c>
      <c r="J70" s="230"/>
      <c r="K70" s="230">
        <f>SUM(K71:K85)</f>
        <v>82179.179999999993</v>
      </c>
      <c r="L70" s="230"/>
      <c r="M70" s="230">
        <f>SUM(M71:M85)</f>
        <v>99725.296000000002</v>
      </c>
      <c r="N70" s="229"/>
      <c r="O70" s="229">
        <f>SUM(O71:O85)</f>
        <v>0.01</v>
      </c>
      <c r="P70" s="229"/>
      <c r="Q70" s="229">
        <f>SUM(Q71:Q85)</f>
        <v>8.26</v>
      </c>
      <c r="R70" s="230"/>
      <c r="S70" s="230"/>
      <c r="T70" s="230"/>
      <c r="U70" s="230"/>
      <c r="V70" s="230">
        <f>SUM(V71:V85)</f>
        <v>61.019999999999996</v>
      </c>
      <c r="W70" s="230"/>
      <c r="X70" s="230"/>
      <c r="Y70" s="230"/>
      <c r="AG70" t="s">
        <v>152</v>
      </c>
    </row>
    <row r="71" spans="1:60" outlineLevel="1" x14ac:dyDescent="0.25">
      <c r="A71" s="220"/>
      <c r="B71" s="221"/>
      <c r="C71" s="260" t="s">
        <v>252</v>
      </c>
      <c r="D71" s="253"/>
      <c r="E71" s="253"/>
      <c r="F71" s="253"/>
      <c r="G71" s="25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188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ht="20" outlineLevel="1" x14ac:dyDescent="0.25">
      <c r="A72" s="241">
        <v>25</v>
      </c>
      <c r="B72" s="242" t="s">
        <v>253</v>
      </c>
      <c r="C72" s="257" t="s">
        <v>254</v>
      </c>
      <c r="D72" s="243" t="s">
        <v>255</v>
      </c>
      <c r="E72" s="244">
        <v>1</v>
      </c>
      <c r="F72" s="245">
        <v>25</v>
      </c>
      <c r="G72" s="246">
        <f>ROUND(E72*F72,2)</f>
        <v>25</v>
      </c>
      <c r="H72" s="224">
        <v>0</v>
      </c>
      <c r="I72" s="223">
        <f>ROUND(E72*H72,2)</f>
        <v>0</v>
      </c>
      <c r="J72" s="224">
        <v>25</v>
      </c>
      <c r="K72" s="223">
        <f>ROUND(E72*J72,2)</f>
        <v>25</v>
      </c>
      <c r="L72" s="223">
        <v>21</v>
      </c>
      <c r="M72" s="223">
        <f>G72*(1+L72/100)</f>
        <v>30.25</v>
      </c>
      <c r="N72" s="222">
        <v>0</v>
      </c>
      <c r="O72" s="222">
        <f>ROUND(E72*N72,2)</f>
        <v>0</v>
      </c>
      <c r="P72" s="222">
        <v>0</v>
      </c>
      <c r="Q72" s="222">
        <f>ROUND(E72*P72,2)</f>
        <v>0</v>
      </c>
      <c r="R72" s="223"/>
      <c r="S72" s="223" t="s">
        <v>156</v>
      </c>
      <c r="T72" s="223" t="s">
        <v>157</v>
      </c>
      <c r="U72" s="223">
        <v>0.05</v>
      </c>
      <c r="V72" s="223">
        <f>ROUND(E72*U72,2)</f>
        <v>0.05</v>
      </c>
      <c r="W72" s="223"/>
      <c r="X72" s="223" t="s">
        <v>158</v>
      </c>
      <c r="Y72" s="223" t="s">
        <v>166</v>
      </c>
      <c r="Z72" s="213"/>
      <c r="AA72" s="213"/>
      <c r="AB72" s="213"/>
      <c r="AC72" s="213"/>
      <c r="AD72" s="213"/>
      <c r="AE72" s="213"/>
      <c r="AF72" s="213"/>
      <c r="AG72" s="213" t="s">
        <v>160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5">
      <c r="A73" s="220"/>
      <c r="B73" s="221"/>
      <c r="C73" s="258" t="s">
        <v>256</v>
      </c>
      <c r="D73" s="225"/>
      <c r="E73" s="226">
        <v>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162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ht="20" outlineLevel="1" x14ac:dyDescent="0.25">
      <c r="A74" s="241">
        <v>26</v>
      </c>
      <c r="B74" s="242" t="s">
        <v>257</v>
      </c>
      <c r="C74" s="257" t="s">
        <v>258</v>
      </c>
      <c r="D74" s="243" t="s">
        <v>255</v>
      </c>
      <c r="E74" s="244">
        <v>3</v>
      </c>
      <c r="F74" s="245">
        <v>45</v>
      </c>
      <c r="G74" s="246">
        <f>ROUND(E74*F74,2)</f>
        <v>135</v>
      </c>
      <c r="H74" s="224">
        <v>0</v>
      </c>
      <c r="I74" s="223">
        <f>ROUND(E74*H74,2)</f>
        <v>0</v>
      </c>
      <c r="J74" s="224">
        <v>45</v>
      </c>
      <c r="K74" s="223">
        <f>ROUND(E74*J74,2)</f>
        <v>135</v>
      </c>
      <c r="L74" s="223">
        <v>21</v>
      </c>
      <c r="M74" s="223">
        <f>G74*(1+L74/100)</f>
        <v>163.35</v>
      </c>
      <c r="N74" s="222">
        <v>0</v>
      </c>
      <c r="O74" s="222">
        <f>ROUND(E74*N74,2)</f>
        <v>0</v>
      </c>
      <c r="P74" s="222">
        <v>0</v>
      </c>
      <c r="Q74" s="222">
        <f>ROUND(E74*P74,2)</f>
        <v>0</v>
      </c>
      <c r="R74" s="223"/>
      <c r="S74" s="223" t="s">
        <v>156</v>
      </c>
      <c r="T74" s="223" t="s">
        <v>157</v>
      </c>
      <c r="U74" s="223">
        <v>0.09</v>
      </c>
      <c r="V74" s="223">
        <f>ROUND(E74*U74,2)</f>
        <v>0.27</v>
      </c>
      <c r="W74" s="223"/>
      <c r="X74" s="223" t="s">
        <v>158</v>
      </c>
      <c r="Y74" s="223" t="s">
        <v>166</v>
      </c>
      <c r="Z74" s="213"/>
      <c r="AA74" s="213"/>
      <c r="AB74" s="213"/>
      <c r="AC74" s="213"/>
      <c r="AD74" s="213"/>
      <c r="AE74" s="213"/>
      <c r="AF74" s="213"/>
      <c r="AG74" s="213" t="s">
        <v>160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58" t="s">
        <v>259</v>
      </c>
      <c r="D75" s="225"/>
      <c r="E75" s="226">
        <v>3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162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5">
      <c r="A76" s="241">
        <v>27</v>
      </c>
      <c r="B76" s="242" t="s">
        <v>260</v>
      </c>
      <c r="C76" s="257" t="s">
        <v>261</v>
      </c>
      <c r="D76" s="243" t="s">
        <v>155</v>
      </c>
      <c r="E76" s="244">
        <v>5.4</v>
      </c>
      <c r="F76" s="245">
        <v>320</v>
      </c>
      <c r="G76" s="246">
        <f>ROUND(E76*F76,2)</f>
        <v>1728</v>
      </c>
      <c r="H76" s="224">
        <v>31.15</v>
      </c>
      <c r="I76" s="223">
        <f>ROUND(E76*H76,2)</f>
        <v>168.21</v>
      </c>
      <c r="J76" s="224">
        <v>288.85000000000002</v>
      </c>
      <c r="K76" s="223">
        <f>ROUND(E76*J76,2)</f>
        <v>1559.79</v>
      </c>
      <c r="L76" s="223">
        <v>21</v>
      </c>
      <c r="M76" s="223">
        <f>G76*(1+L76/100)</f>
        <v>2090.88</v>
      </c>
      <c r="N76" s="222">
        <v>1E-3</v>
      </c>
      <c r="O76" s="222">
        <f>ROUND(E76*N76,2)</f>
        <v>0.01</v>
      </c>
      <c r="P76" s="222">
        <v>3.492E-2</v>
      </c>
      <c r="Q76" s="222">
        <f>ROUND(E76*P76,2)</f>
        <v>0.19</v>
      </c>
      <c r="R76" s="223"/>
      <c r="S76" s="223" t="s">
        <v>156</v>
      </c>
      <c r="T76" s="223" t="s">
        <v>157</v>
      </c>
      <c r="U76" s="223">
        <v>0.52100000000000002</v>
      </c>
      <c r="V76" s="223">
        <f>ROUND(E76*U76,2)</f>
        <v>2.81</v>
      </c>
      <c r="W76" s="223"/>
      <c r="X76" s="223" t="s">
        <v>158</v>
      </c>
      <c r="Y76" s="223" t="s">
        <v>166</v>
      </c>
      <c r="Z76" s="213"/>
      <c r="AA76" s="213"/>
      <c r="AB76" s="213"/>
      <c r="AC76" s="213"/>
      <c r="AD76" s="213"/>
      <c r="AE76" s="213"/>
      <c r="AF76" s="213"/>
      <c r="AG76" s="213" t="s">
        <v>160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5">
      <c r="A77" s="220"/>
      <c r="B77" s="221"/>
      <c r="C77" s="258" t="s">
        <v>262</v>
      </c>
      <c r="D77" s="225"/>
      <c r="E77" s="226">
        <v>5.4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162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5">
      <c r="A78" s="241">
        <v>28</v>
      </c>
      <c r="B78" s="242" t="s">
        <v>263</v>
      </c>
      <c r="C78" s="257" t="s">
        <v>264</v>
      </c>
      <c r="D78" s="243" t="s">
        <v>155</v>
      </c>
      <c r="E78" s="244">
        <v>2.52</v>
      </c>
      <c r="F78" s="245">
        <v>230</v>
      </c>
      <c r="G78" s="246">
        <f>ROUND(E78*F78,2)</f>
        <v>579.6</v>
      </c>
      <c r="H78" s="224">
        <v>27.86</v>
      </c>
      <c r="I78" s="223">
        <f>ROUND(E78*H78,2)</f>
        <v>70.209999999999994</v>
      </c>
      <c r="J78" s="224">
        <v>202.14</v>
      </c>
      <c r="K78" s="223">
        <f>ROUND(E78*J78,2)</f>
        <v>509.39</v>
      </c>
      <c r="L78" s="223">
        <v>21</v>
      </c>
      <c r="M78" s="223">
        <f>G78*(1+L78/100)</f>
        <v>701.31600000000003</v>
      </c>
      <c r="N78" s="222">
        <v>9.2000000000000003E-4</v>
      </c>
      <c r="O78" s="222">
        <f>ROUND(E78*N78,2)</f>
        <v>0</v>
      </c>
      <c r="P78" s="222">
        <v>0.04</v>
      </c>
      <c r="Q78" s="222">
        <f>ROUND(E78*P78,2)</f>
        <v>0.1</v>
      </c>
      <c r="R78" s="223"/>
      <c r="S78" s="223" t="s">
        <v>156</v>
      </c>
      <c r="T78" s="223" t="s">
        <v>157</v>
      </c>
      <c r="U78" s="223">
        <v>0.373</v>
      </c>
      <c r="V78" s="223">
        <f>ROUND(E78*U78,2)</f>
        <v>0.94</v>
      </c>
      <c r="W78" s="223"/>
      <c r="X78" s="223" t="s">
        <v>158</v>
      </c>
      <c r="Y78" s="223" t="s">
        <v>166</v>
      </c>
      <c r="Z78" s="213"/>
      <c r="AA78" s="213"/>
      <c r="AB78" s="213"/>
      <c r="AC78" s="213"/>
      <c r="AD78" s="213"/>
      <c r="AE78" s="213"/>
      <c r="AF78" s="213"/>
      <c r="AG78" s="213" t="s">
        <v>160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58" t="s">
        <v>265</v>
      </c>
      <c r="D79" s="225"/>
      <c r="E79" s="226">
        <v>2.52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162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41">
        <v>29</v>
      </c>
      <c r="B80" s="242" t="s">
        <v>266</v>
      </c>
      <c r="C80" s="257" t="s">
        <v>267</v>
      </c>
      <c r="D80" s="243" t="s">
        <v>155</v>
      </c>
      <c r="E80" s="244">
        <v>35</v>
      </c>
      <c r="F80" s="245">
        <v>50</v>
      </c>
      <c r="G80" s="246">
        <f>ROUND(E80*F80,2)</f>
        <v>1750</v>
      </c>
      <c r="H80" s="224">
        <v>0</v>
      </c>
      <c r="I80" s="223">
        <f>ROUND(E80*H80,2)</f>
        <v>0</v>
      </c>
      <c r="J80" s="224">
        <v>50</v>
      </c>
      <c r="K80" s="223">
        <f>ROUND(E80*J80,2)</f>
        <v>1750</v>
      </c>
      <c r="L80" s="223">
        <v>21</v>
      </c>
      <c r="M80" s="223">
        <f>G80*(1+L80/100)</f>
        <v>2117.5</v>
      </c>
      <c r="N80" s="222">
        <v>0</v>
      </c>
      <c r="O80" s="222">
        <f>ROUND(E80*N80,2)</f>
        <v>0</v>
      </c>
      <c r="P80" s="222">
        <v>4.1999999999999997E-3</v>
      </c>
      <c r="Q80" s="222">
        <f>ROUND(E80*P80,2)</f>
        <v>0.15</v>
      </c>
      <c r="R80" s="223"/>
      <c r="S80" s="223" t="s">
        <v>156</v>
      </c>
      <c r="T80" s="223" t="s">
        <v>157</v>
      </c>
      <c r="U80" s="223">
        <v>0.105</v>
      </c>
      <c r="V80" s="223">
        <f>ROUND(E80*U80,2)</f>
        <v>3.68</v>
      </c>
      <c r="W80" s="223"/>
      <c r="X80" s="223" t="s">
        <v>158</v>
      </c>
      <c r="Y80" s="223" t="s">
        <v>166</v>
      </c>
      <c r="Z80" s="213"/>
      <c r="AA80" s="213"/>
      <c r="AB80" s="213"/>
      <c r="AC80" s="213"/>
      <c r="AD80" s="213"/>
      <c r="AE80" s="213"/>
      <c r="AF80" s="213"/>
      <c r="AG80" s="213" t="s">
        <v>160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58" t="s">
        <v>268</v>
      </c>
      <c r="D81" s="225"/>
      <c r="E81" s="226">
        <v>35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162</v>
      </c>
      <c r="AH81" s="213">
        <v>5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5">
      <c r="A82" s="241">
        <v>30</v>
      </c>
      <c r="B82" s="242" t="s">
        <v>269</v>
      </c>
      <c r="C82" s="257" t="s">
        <v>270</v>
      </c>
      <c r="D82" s="243" t="s">
        <v>155</v>
      </c>
      <c r="E82" s="244">
        <v>58</v>
      </c>
      <c r="F82" s="245">
        <v>250</v>
      </c>
      <c r="G82" s="246">
        <f>ROUND(E82*F82,2)</f>
        <v>14500</v>
      </c>
      <c r="H82" s="224">
        <v>0</v>
      </c>
      <c r="I82" s="223">
        <f>ROUND(E82*H82,2)</f>
        <v>0</v>
      </c>
      <c r="J82" s="224">
        <v>250</v>
      </c>
      <c r="K82" s="223">
        <f>ROUND(E82*J82,2)</f>
        <v>14500</v>
      </c>
      <c r="L82" s="223">
        <v>21</v>
      </c>
      <c r="M82" s="223">
        <f>G82*(1+L82/100)</f>
        <v>17545</v>
      </c>
      <c r="N82" s="222">
        <v>0</v>
      </c>
      <c r="O82" s="222">
        <f>ROUND(E82*N82,2)</f>
        <v>0</v>
      </c>
      <c r="P82" s="222">
        <v>2.5000000000000001E-2</v>
      </c>
      <c r="Q82" s="222">
        <f>ROUND(E82*P82,2)</f>
        <v>1.45</v>
      </c>
      <c r="R82" s="223"/>
      <c r="S82" s="223" t="s">
        <v>177</v>
      </c>
      <c r="T82" s="223" t="s">
        <v>157</v>
      </c>
      <c r="U82" s="223">
        <v>0.22559999999999999</v>
      </c>
      <c r="V82" s="223">
        <f>ROUND(E82*U82,2)</f>
        <v>13.08</v>
      </c>
      <c r="W82" s="223"/>
      <c r="X82" s="223" t="s">
        <v>158</v>
      </c>
      <c r="Y82" s="223" t="s">
        <v>159</v>
      </c>
      <c r="Z82" s="213"/>
      <c r="AA82" s="213"/>
      <c r="AB82" s="213"/>
      <c r="AC82" s="213"/>
      <c r="AD82" s="213"/>
      <c r="AE82" s="213"/>
      <c r="AF82" s="213"/>
      <c r="AG82" s="213" t="s">
        <v>160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271</v>
      </c>
      <c r="D83" s="225"/>
      <c r="E83" s="226">
        <v>58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162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0" outlineLevel="1" x14ac:dyDescent="0.25">
      <c r="A84" s="241">
        <v>31</v>
      </c>
      <c r="B84" s="242" t="s">
        <v>272</v>
      </c>
      <c r="C84" s="257" t="s">
        <v>273</v>
      </c>
      <c r="D84" s="243" t="s">
        <v>155</v>
      </c>
      <c r="E84" s="244">
        <v>182</v>
      </c>
      <c r="F84" s="245">
        <v>350</v>
      </c>
      <c r="G84" s="246">
        <f>ROUND(E84*F84,2)</f>
        <v>63700</v>
      </c>
      <c r="H84" s="224">
        <v>0</v>
      </c>
      <c r="I84" s="223">
        <f>ROUND(E84*H84,2)</f>
        <v>0</v>
      </c>
      <c r="J84" s="224">
        <v>350</v>
      </c>
      <c r="K84" s="223">
        <f>ROUND(E84*J84,2)</f>
        <v>63700</v>
      </c>
      <c r="L84" s="223">
        <v>21</v>
      </c>
      <c r="M84" s="223">
        <f>G84*(1+L84/100)</f>
        <v>77077</v>
      </c>
      <c r="N84" s="222">
        <v>0</v>
      </c>
      <c r="O84" s="222">
        <f>ROUND(E84*N84,2)</f>
        <v>0</v>
      </c>
      <c r="P84" s="222">
        <v>3.5000000000000003E-2</v>
      </c>
      <c r="Q84" s="222">
        <f>ROUND(E84*P84,2)</f>
        <v>6.37</v>
      </c>
      <c r="R84" s="223"/>
      <c r="S84" s="223" t="s">
        <v>177</v>
      </c>
      <c r="T84" s="223" t="s">
        <v>157</v>
      </c>
      <c r="U84" s="223">
        <v>0.2208</v>
      </c>
      <c r="V84" s="223">
        <f>ROUND(E84*U84,2)</f>
        <v>40.19</v>
      </c>
      <c r="W84" s="223"/>
      <c r="X84" s="223" t="s">
        <v>158</v>
      </c>
      <c r="Y84" s="223" t="s">
        <v>159</v>
      </c>
      <c r="Z84" s="213"/>
      <c r="AA84" s="213"/>
      <c r="AB84" s="213"/>
      <c r="AC84" s="213"/>
      <c r="AD84" s="213"/>
      <c r="AE84" s="213"/>
      <c r="AF84" s="213"/>
      <c r="AG84" s="213" t="s">
        <v>160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274</v>
      </c>
      <c r="D85" s="225"/>
      <c r="E85" s="226">
        <v>182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162</v>
      </c>
      <c r="AH85" s="213">
        <v>5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ht="13" x14ac:dyDescent="0.25">
      <c r="A86" s="231" t="s">
        <v>151</v>
      </c>
      <c r="B86" s="232" t="s">
        <v>80</v>
      </c>
      <c r="C86" s="256" t="s">
        <v>81</v>
      </c>
      <c r="D86" s="233"/>
      <c r="E86" s="234"/>
      <c r="F86" s="235"/>
      <c r="G86" s="236">
        <f>SUMIF(AG87:AG87,"&lt;&gt;NOR",G87:G87)</f>
        <v>4723.16</v>
      </c>
      <c r="H86" s="230"/>
      <c r="I86" s="230">
        <f>SUM(I87:I87)</f>
        <v>0</v>
      </c>
      <c r="J86" s="230"/>
      <c r="K86" s="230">
        <f>SUM(K87:K87)</f>
        <v>4723.16</v>
      </c>
      <c r="L86" s="230"/>
      <c r="M86" s="230">
        <f>SUM(M87:M87)</f>
        <v>5715.0235999999995</v>
      </c>
      <c r="N86" s="229"/>
      <c r="O86" s="229">
        <f>SUM(O87:O87)</f>
        <v>0</v>
      </c>
      <c r="P86" s="229"/>
      <c r="Q86" s="229">
        <f>SUM(Q87:Q87)</f>
        <v>0</v>
      </c>
      <c r="R86" s="230"/>
      <c r="S86" s="230"/>
      <c r="T86" s="230"/>
      <c r="U86" s="230"/>
      <c r="V86" s="230">
        <f>SUM(V87:V87)</f>
        <v>6.61</v>
      </c>
      <c r="W86" s="230"/>
      <c r="X86" s="230"/>
      <c r="Y86" s="230"/>
      <c r="AG86" t="s">
        <v>152</v>
      </c>
    </row>
    <row r="87" spans="1:60" outlineLevel="1" x14ac:dyDescent="0.25">
      <c r="A87" s="247">
        <v>32</v>
      </c>
      <c r="B87" s="248" t="s">
        <v>275</v>
      </c>
      <c r="C87" s="259" t="s">
        <v>276</v>
      </c>
      <c r="D87" s="249" t="s">
        <v>277</v>
      </c>
      <c r="E87" s="250">
        <v>3.1487699999999998</v>
      </c>
      <c r="F87" s="251">
        <v>1500</v>
      </c>
      <c r="G87" s="252">
        <f>ROUND(E87*F87,2)</f>
        <v>4723.16</v>
      </c>
      <c r="H87" s="224">
        <v>0</v>
      </c>
      <c r="I87" s="223">
        <f>ROUND(E87*H87,2)</f>
        <v>0</v>
      </c>
      <c r="J87" s="224">
        <v>1500</v>
      </c>
      <c r="K87" s="223">
        <f>ROUND(E87*J87,2)</f>
        <v>4723.16</v>
      </c>
      <c r="L87" s="223">
        <v>21</v>
      </c>
      <c r="M87" s="223">
        <f>G87*(1+L87/100)</f>
        <v>5715.0235999999995</v>
      </c>
      <c r="N87" s="222">
        <v>0</v>
      </c>
      <c r="O87" s="222">
        <f>ROUND(E87*N87,2)</f>
        <v>0</v>
      </c>
      <c r="P87" s="222">
        <v>0</v>
      </c>
      <c r="Q87" s="222">
        <f>ROUND(E87*P87,2)</f>
        <v>0</v>
      </c>
      <c r="R87" s="223"/>
      <c r="S87" s="223" t="s">
        <v>156</v>
      </c>
      <c r="T87" s="223" t="s">
        <v>157</v>
      </c>
      <c r="U87" s="223">
        <v>2.1</v>
      </c>
      <c r="V87" s="223">
        <f>ROUND(E87*U87,2)</f>
        <v>6.61</v>
      </c>
      <c r="W87" s="223"/>
      <c r="X87" s="223" t="s">
        <v>278</v>
      </c>
      <c r="Y87" s="223" t="s">
        <v>166</v>
      </c>
      <c r="Z87" s="213"/>
      <c r="AA87" s="213"/>
      <c r="AB87" s="213"/>
      <c r="AC87" s="213"/>
      <c r="AD87" s="213"/>
      <c r="AE87" s="213"/>
      <c r="AF87" s="213"/>
      <c r="AG87" s="213" t="s">
        <v>279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ht="13" x14ac:dyDescent="0.25">
      <c r="A88" s="231" t="s">
        <v>151</v>
      </c>
      <c r="B88" s="232" t="s">
        <v>82</v>
      </c>
      <c r="C88" s="256" t="s">
        <v>83</v>
      </c>
      <c r="D88" s="233"/>
      <c r="E88" s="234"/>
      <c r="F88" s="235"/>
      <c r="G88" s="236">
        <f>SUMIF(AG89:AG97,"&lt;&gt;NOR",G89:G97)</f>
        <v>80350.2</v>
      </c>
      <c r="H88" s="230"/>
      <c r="I88" s="230">
        <f>SUM(I89:I97)</f>
        <v>48009.409999999996</v>
      </c>
      <c r="J88" s="230"/>
      <c r="K88" s="230">
        <f>SUM(K89:K97)</f>
        <v>32340.79</v>
      </c>
      <c r="L88" s="230"/>
      <c r="M88" s="230">
        <f>SUM(M89:M97)</f>
        <v>97223.742000000013</v>
      </c>
      <c r="N88" s="229"/>
      <c r="O88" s="229">
        <f>SUM(O89:O97)</f>
        <v>0.33000000000000007</v>
      </c>
      <c r="P88" s="229"/>
      <c r="Q88" s="229">
        <f>SUM(Q89:Q97)</f>
        <v>0</v>
      </c>
      <c r="R88" s="230"/>
      <c r="S88" s="230"/>
      <c r="T88" s="230"/>
      <c r="U88" s="230"/>
      <c r="V88" s="230">
        <f>SUM(V89:V97)</f>
        <v>42.559999999999995</v>
      </c>
      <c r="W88" s="230"/>
      <c r="X88" s="230"/>
      <c r="Y88" s="230"/>
      <c r="AG88" t="s">
        <v>152</v>
      </c>
    </row>
    <row r="89" spans="1:60" ht="30" outlineLevel="1" x14ac:dyDescent="0.25">
      <c r="A89" s="241">
        <v>33</v>
      </c>
      <c r="B89" s="242" t="s">
        <v>280</v>
      </c>
      <c r="C89" s="257" t="s">
        <v>281</v>
      </c>
      <c r="D89" s="243" t="s">
        <v>155</v>
      </c>
      <c r="E89" s="244">
        <v>24.2</v>
      </c>
      <c r="F89" s="245">
        <v>400</v>
      </c>
      <c r="G89" s="246">
        <f>ROUND(E89*F89,2)</f>
        <v>9680</v>
      </c>
      <c r="H89" s="224">
        <v>272.79000000000002</v>
      </c>
      <c r="I89" s="223">
        <f>ROUND(E89*H89,2)</f>
        <v>6601.52</v>
      </c>
      <c r="J89" s="224">
        <v>127.21</v>
      </c>
      <c r="K89" s="223">
        <f>ROUND(E89*J89,2)</f>
        <v>3078.48</v>
      </c>
      <c r="L89" s="223">
        <v>21</v>
      </c>
      <c r="M89" s="223">
        <f>G89*(1+L89/100)</f>
        <v>11712.8</v>
      </c>
      <c r="N89" s="222">
        <v>4.0299999999999997E-3</v>
      </c>
      <c r="O89" s="222">
        <f>ROUND(E89*N89,2)</f>
        <v>0.1</v>
      </c>
      <c r="P89" s="222">
        <v>0</v>
      </c>
      <c r="Q89" s="222">
        <f>ROUND(E89*P89,2)</f>
        <v>0</v>
      </c>
      <c r="R89" s="223"/>
      <c r="S89" s="223" t="s">
        <v>156</v>
      </c>
      <c r="T89" s="223" t="s">
        <v>157</v>
      </c>
      <c r="U89" s="223">
        <v>0.20699999999999999</v>
      </c>
      <c r="V89" s="223">
        <f>ROUND(E89*U89,2)</f>
        <v>5.01</v>
      </c>
      <c r="W89" s="223"/>
      <c r="X89" s="223" t="s">
        <v>158</v>
      </c>
      <c r="Y89" s="223" t="s">
        <v>166</v>
      </c>
      <c r="Z89" s="213"/>
      <c r="AA89" s="213"/>
      <c r="AB89" s="213"/>
      <c r="AC89" s="213"/>
      <c r="AD89" s="213"/>
      <c r="AE89" s="213"/>
      <c r="AF89" s="213"/>
      <c r="AG89" s="213" t="s">
        <v>160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58" t="s">
        <v>282</v>
      </c>
      <c r="D90" s="225"/>
      <c r="E90" s="226"/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162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58" t="s">
        <v>283</v>
      </c>
      <c r="D91" s="225"/>
      <c r="E91" s="226">
        <v>17.899999999999999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162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58" t="s">
        <v>284</v>
      </c>
      <c r="D92" s="225"/>
      <c r="E92" s="226">
        <v>6.3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162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0" outlineLevel="1" x14ac:dyDescent="0.25">
      <c r="A93" s="241">
        <v>34</v>
      </c>
      <c r="B93" s="242" t="s">
        <v>285</v>
      </c>
      <c r="C93" s="257" t="s">
        <v>286</v>
      </c>
      <c r="D93" s="243" t="s">
        <v>155</v>
      </c>
      <c r="E93" s="244">
        <v>98.3</v>
      </c>
      <c r="F93" s="245">
        <v>600</v>
      </c>
      <c r="G93" s="246">
        <f>ROUND(E93*F93,2)</f>
        <v>58980</v>
      </c>
      <c r="H93" s="224">
        <v>384.81</v>
      </c>
      <c r="I93" s="223">
        <f>ROUND(E93*H93,2)</f>
        <v>37826.82</v>
      </c>
      <c r="J93" s="224">
        <v>215.19</v>
      </c>
      <c r="K93" s="223">
        <f>ROUND(E93*J93,2)</f>
        <v>21153.18</v>
      </c>
      <c r="L93" s="223">
        <v>21</v>
      </c>
      <c r="M93" s="223">
        <f>G93*(1+L93/100)</f>
        <v>71365.8</v>
      </c>
      <c r="N93" s="222">
        <v>2.0300000000000001E-3</v>
      </c>
      <c r="O93" s="222">
        <f>ROUND(E93*N93,2)</f>
        <v>0.2</v>
      </c>
      <c r="P93" s="222">
        <v>0</v>
      </c>
      <c r="Q93" s="222">
        <f>ROUND(E93*P93,2)</f>
        <v>0</v>
      </c>
      <c r="R93" s="223"/>
      <c r="S93" s="223" t="s">
        <v>156</v>
      </c>
      <c r="T93" s="223" t="s">
        <v>157</v>
      </c>
      <c r="U93" s="223">
        <v>0.31</v>
      </c>
      <c r="V93" s="223">
        <f>ROUND(E93*U93,2)</f>
        <v>30.47</v>
      </c>
      <c r="W93" s="223"/>
      <c r="X93" s="223" t="s">
        <v>158</v>
      </c>
      <c r="Y93" s="223" t="s">
        <v>166</v>
      </c>
      <c r="Z93" s="213"/>
      <c r="AA93" s="213"/>
      <c r="AB93" s="213"/>
      <c r="AC93" s="213"/>
      <c r="AD93" s="213"/>
      <c r="AE93" s="213"/>
      <c r="AF93" s="213"/>
      <c r="AG93" s="213" t="s">
        <v>160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2" x14ac:dyDescent="0.25">
      <c r="A94" s="220"/>
      <c r="B94" s="221"/>
      <c r="C94" s="258" t="s">
        <v>287</v>
      </c>
      <c r="D94" s="225"/>
      <c r="E94" s="226">
        <v>98.3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162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ht="30" outlineLevel="1" x14ac:dyDescent="0.25">
      <c r="A95" s="241">
        <v>35</v>
      </c>
      <c r="B95" s="242" t="s">
        <v>288</v>
      </c>
      <c r="C95" s="257" t="s">
        <v>289</v>
      </c>
      <c r="D95" s="243" t="s">
        <v>155</v>
      </c>
      <c r="E95" s="244">
        <v>98.3</v>
      </c>
      <c r="F95" s="245">
        <v>80</v>
      </c>
      <c r="G95" s="246">
        <f>ROUND(E95*F95,2)</f>
        <v>7864</v>
      </c>
      <c r="H95" s="224">
        <v>36.43</v>
      </c>
      <c r="I95" s="223">
        <f>ROUND(E95*H95,2)</f>
        <v>3581.07</v>
      </c>
      <c r="J95" s="224">
        <v>43.57</v>
      </c>
      <c r="K95" s="223">
        <f>ROUND(E95*J95,2)</f>
        <v>4282.93</v>
      </c>
      <c r="L95" s="223">
        <v>21</v>
      </c>
      <c r="M95" s="223">
        <f>G95*(1+L95/100)</f>
        <v>9515.44</v>
      </c>
      <c r="N95" s="222">
        <v>3.2000000000000003E-4</v>
      </c>
      <c r="O95" s="222">
        <f>ROUND(E95*N95,2)</f>
        <v>0.03</v>
      </c>
      <c r="P95" s="222">
        <v>0</v>
      </c>
      <c r="Q95" s="222">
        <f>ROUND(E95*P95,2)</f>
        <v>0</v>
      </c>
      <c r="R95" s="223"/>
      <c r="S95" s="223" t="s">
        <v>156</v>
      </c>
      <c r="T95" s="223" t="s">
        <v>157</v>
      </c>
      <c r="U95" s="223">
        <v>7.1999999999999995E-2</v>
      </c>
      <c r="V95" s="223">
        <f>ROUND(E95*U95,2)</f>
        <v>7.08</v>
      </c>
      <c r="W95" s="223"/>
      <c r="X95" s="223" t="s">
        <v>158</v>
      </c>
      <c r="Y95" s="223" t="s">
        <v>166</v>
      </c>
      <c r="Z95" s="213"/>
      <c r="AA95" s="213"/>
      <c r="AB95" s="213"/>
      <c r="AC95" s="213"/>
      <c r="AD95" s="213"/>
      <c r="AE95" s="213"/>
      <c r="AF95" s="213"/>
      <c r="AG95" s="213" t="s">
        <v>160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58" t="s">
        <v>290</v>
      </c>
      <c r="D96" s="225"/>
      <c r="E96" s="226">
        <v>98.3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162</v>
      </c>
      <c r="AH96" s="213">
        <v>5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47">
        <v>36</v>
      </c>
      <c r="B97" s="248" t="s">
        <v>291</v>
      </c>
      <c r="C97" s="259" t="s">
        <v>292</v>
      </c>
      <c r="D97" s="249" t="s">
        <v>0</v>
      </c>
      <c r="E97" s="250">
        <v>765.24</v>
      </c>
      <c r="F97" s="251">
        <v>5</v>
      </c>
      <c r="G97" s="252">
        <f>ROUND(E97*F97,2)</f>
        <v>3826.2</v>
      </c>
      <c r="H97" s="224">
        <v>0</v>
      </c>
      <c r="I97" s="223">
        <f>ROUND(E97*H97,2)</f>
        <v>0</v>
      </c>
      <c r="J97" s="224">
        <v>5</v>
      </c>
      <c r="K97" s="223">
        <f>ROUND(E97*J97,2)</f>
        <v>3826.2</v>
      </c>
      <c r="L97" s="223">
        <v>21</v>
      </c>
      <c r="M97" s="223">
        <f>G97*(1+L97/100)</f>
        <v>4629.7019999999993</v>
      </c>
      <c r="N97" s="222">
        <v>0</v>
      </c>
      <c r="O97" s="222">
        <f>ROUND(E97*N97,2)</f>
        <v>0</v>
      </c>
      <c r="P97" s="222">
        <v>0</v>
      </c>
      <c r="Q97" s="222">
        <f>ROUND(E97*P97,2)</f>
        <v>0</v>
      </c>
      <c r="R97" s="223"/>
      <c r="S97" s="223" t="s">
        <v>156</v>
      </c>
      <c r="T97" s="223" t="s">
        <v>156</v>
      </c>
      <c r="U97" s="223">
        <v>0</v>
      </c>
      <c r="V97" s="223">
        <f>ROUND(E97*U97,2)</f>
        <v>0</v>
      </c>
      <c r="W97" s="223"/>
      <c r="X97" s="223" t="s">
        <v>278</v>
      </c>
      <c r="Y97" s="223" t="s">
        <v>166</v>
      </c>
      <c r="Z97" s="213"/>
      <c r="AA97" s="213"/>
      <c r="AB97" s="213"/>
      <c r="AC97" s="213"/>
      <c r="AD97" s="213"/>
      <c r="AE97" s="213"/>
      <c r="AF97" s="213"/>
      <c r="AG97" s="213" t="s">
        <v>279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13" x14ac:dyDescent="0.25">
      <c r="A98" s="231" t="s">
        <v>151</v>
      </c>
      <c r="B98" s="232" t="s">
        <v>84</v>
      </c>
      <c r="C98" s="256" t="s">
        <v>85</v>
      </c>
      <c r="D98" s="233"/>
      <c r="E98" s="234"/>
      <c r="F98" s="235"/>
      <c r="G98" s="236">
        <f>SUMIF(AG99:AG122,"&lt;&gt;NOR",G99:G122)</f>
        <v>209724.16</v>
      </c>
      <c r="H98" s="230"/>
      <c r="I98" s="230">
        <f>SUM(I99:I122)</f>
        <v>39824.99</v>
      </c>
      <c r="J98" s="230"/>
      <c r="K98" s="230">
        <f>SUM(K99:K122)</f>
        <v>169899.17</v>
      </c>
      <c r="L98" s="230"/>
      <c r="M98" s="230">
        <f>SUM(M99:M122)</f>
        <v>253766.23360000001</v>
      </c>
      <c r="N98" s="229"/>
      <c r="O98" s="229">
        <f>SUM(O99:O122)</f>
        <v>0.25</v>
      </c>
      <c r="P98" s="229"/>
      <c r="Q98" s="229">
        <f>SUM(Q99:Q122)</f>
        <v>0</v>
      </c>
      <c r="R98" s="230"/>
      <c r="S98" s="230"/>
      <c r="T98" s="230"/>
      <c r="U98" s="230"/>
      <c r="V98" s="230">
        <f>SUM(V99:V122)</f>
        <v>149.67000000000002</v>
      </c>
      <c r="W98" s="230"/>
      <c r="X98" s="230"/>
      <c r="Y98" s="230"/>
      <c r="AG98" t="s">
        <v>152</v>
      </c>
    </row>
    <row r="99" spans="1:60" outlineLevel="1" x14ac:dyDescent="0.25">
      <c r="A99" s="241">
        <v>37</v>
      </c>
      <c r="B99" s="242" t="s">
        <v>293</v>
      </c>
      <c r="C99" s="257" t="s">
        <v>294</v>
      </c>
      <c r="D99" s="243" t="s">
        <v>165</v>
      </c>
      <c r="E99" s="244">
        <v>59.06</v>
      </c>
      <c r="F99" s="245">
        <v>450</v>
      </c>
      <c r="G99" s="246">
        <f>ROUND(E99*F99,2)</f>
        <v>26577</v>
      </c>
      <c r="H99" s="224">
        <v>278.55</v>
      </c>
      <c r="I99" s="223">
        <f>ROUND(E99*H99,2)</f>
        <v>16451.16</v>
      </c>
      <c r="J99" s="224">
        <v>171.45</v>
      </c>
      <c r="K99" s="223">
        <f>ROUND(E99*J99,2)</f>
        <v>10125.84</v>
      </c>
      <c r="L99" s="223">
        <v>21</v>
      </c>
      <c r="M99" s="223">
        <f>G99*(1+L99/100)</f>
        <v>32158.17</v>
      </c>
      <c r="N99" s="222">
        <v>1.8400000000000001E-3</v>
      </c>
      <c r="O99" s="222">
        <f>ROUND(E99*N99,2)</f>
        <v>0.11</v>
      </c>
      <c r="P99" s="222">
        <v>0</v>
      </c>
      <c r="Q99" s="222">
        <f>ROUND(E99*P99,2)</f>
        <v>0</v>
      </c>
      <c r="R99" s="223"/>
      <c r="S99" s="223" t="s">
        <v>156</v>
      </c>
      <c r="T99" s="223" t="s">
        <v>157</v>
      </c>
      <c r="U99" s="223">
        <v>0.252</v>
      </c>
      <c r="V99" s="223">
        <f>ROUND(E99*U99,2)</f>
        <v>14.88</v>
      </c>
      <c r="W99" s="223"/>
      <c r="X99" s="223" t="s">
        <v>158</v>
      </c>
      <c r="Y99" s="223" t="s">
        <v>166</v>
      </c>
      <c r="Z99" s="213"/>
      <c r="AA99" s="213"/>
      <c r="AB99" s="213"/>
      <c r="AC99" s="213"/>
      <c r="AD99" s="213"/>
      <c r="AE99" s="213"/>
      <c r="AF99" s="213"/>
      <c r="AG99" s="213" t="s">
        <v>160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5">
      <c r="A100" s="220"/>
      <c r="B100" s="221"/>
      <c r="C100" s="260" t="s">
        <v>295</v>
      </c>
      <c r="D100" s="253"/>
      <c r="E100" s="253"/>
      <c r="F100" s="253"/>
      <c r="G100" s="25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188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58" t="s">
        <v>296</v>
      </c>
      <c r="D101" s="225"/>
      <c r="E101" s="226">
        <v>36.4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162</v>
      </c>
      <c r="AH101" s="213">
        <v>0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58" t="s">
        <v>297</v>
      </c>
      <c r="D102" s="225"/>
      <c r="E102" s="226">
        <v>22.66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162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1" x14ac:dyDescent="0.25">
      <c r="A103" s="241">
        <v>38</v>
      </c>
      <c r="B103" s="242" t="s">
        <v>298</v>
      </c>
      <c r="C103" s="257" t="s">
        <v>299</v>
      </c>
      <c r="D103" s="243" t="s">
        <v>165</v>
      </c>
      <c r="E103" s="244">
        <v>11</v>
      </c>
      <c r="F103" s="245">
        <v>440</v>
      </c>
      <c r="G103" s="246">
        <f>ROUND(E103*F103,2)</f>
        <v>4840</v>
      </c>
      <c r="H103" s="224">
        <v>274.67</v>
      </c>
      <c r="I103" s="223">
        <f>ROUND(E103*H103,2)</f>
        <v>3021.37</v>
      </c>
      <c r="J103" s="224">
        <v>165.33</v>
      </c>
      <c r="K103" s="223">
        <f>ROUND(E103*J103,2)</f>
        <v>1818.63</v>
      </c>
      <c r="L103" s="223">
        <v>21</v>
      </c>
      <c r="M103" s="223">
        <f>G103*(1+L103/100)</f>
        <v>5856.4</v>
      </c>
      <c r="N103" s="222">
        <v>1.8400000000000001E-3</v>
      </c>
      <c r="O103" s="222">
        <f>ROUND(E103*N103,2)</f>
        <v>0.02</v>
      </c>
      <c r="P103" s="222">
        <v>0</v>
      </c>
      <c r="Q103" s="222">
        <f>ROUND(E103*P103,2)</f>
        <v>0</v>
      </c>
      <c r="R103" s="223"/>
      <c r="S103" s="223" t="s">
        <v>156</v>
      </c>
      <c r="T103" s="223" t="s">
        <v>157</v>
      </c>
      <c r="U103" s="223">
        <v>0.252</v>
      </c>
      <c r="V103" s="223">
        <f>ROUND(E103*U103,2)</f>
        <v>2.77</v>
      </c>
      <c r="W103" s="223"/>
      <c r="X103" s="223" t="s">
        <v>158</v>
      </c>
      <c r="Y103" s="223" t="s">
        <v>166</v>
      </c>
      <c r="Z103" s="213"/>
      <c r="AA103" s="213"/>
      <c r="AB103" s="213"/>
      <c r="AC103" s="213"/>
      <c r="AD103" s="213"/>
      <c r="AE103" s="213"/>
      <c r="AF103" s="213"/>
      <c r="AG103" s="213" t="s">
        <v>160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2" x14ac:dyDescent="0.25">
      <c r="A104" s="220"/>
      <c r="B104" s="221"/>
      <c r="C104" s="260" t="s">
        <v>300</v>
      </c>
      <c r="D104" s="253"/>
      <c r="E104" s="253"/>
      <c r="F104" s="253"/>
      <c r="G104" s="25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188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2" x14ac:dyDescent="0.25">
      <c r="A105" s="220"/>
      <c r="B105" s="221"/>
      <c r="C105" s="258" t="s">
        <v>301</v>
      </c>
      <c r="D105" s="225"/>
      <c r="E105" s="226">
        <v>11</v>
      </c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162</v>
      </c>
      <c r="AH105" s="213">
        <v>0</v>
      </c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41">
        <v>39</v>
      </c>
      <c r="B106" s="242" t="s">
        <v>302</v>
      </c>
      <c r="C106" s="257" t="s">
        <v>303</v>
      </c>
      <c r="D106" s="243" t="s">
        <v>165</v>
      </c>
      <c r="E106" s="244">
        <v>16</v>
      </c>
      <c r="F106" s="245">
        <v>250</v>
      </c>
      <c r="G106" s="246">
        <f>ROUND(E106*F106,2)</f>
        <v>4000</v>
      </c>
      <c r="H106" s="224">
        <v>106.14</v>
      </c>
      <c r="I106" s="223">
        <f>ROUND(E106*H106,2)</f>
        <v>1698.24</v>
      </c>
      <c r="J106" s="224">
        <v>143.86000000000001</v>
      </c>
      <c r="K106" s="223">
        <f>ROUND(E106*J106,2)</f>
        <v>2301.7600000000002</v>
      </c>
      <c r="L106" s="223">
        <v>21</v>
      </c>
      <c r="M106" s="223">
        <f>G106*(1+L106/100)</f>
        <v>4840</v>
      </c>
      <c r="N106" s="222">
        <v>1.3799999999999999E-3</v>
      </c>
      <c r="O106" s="222">
        <f>ROUND(E106*N106,2)</f>
        <v>0.02</v>
      </c>
      <c r="P106" s="222">
        <v>0</v>
      </c>
      <c r="Q106" s="222">
        <f>ROUND(E106*P106,2)</f>
        <v>0</v>
      </c>
      <c r="R106" s="223"/>
      <c r="S106" s="223" t="s">
        <v>156</v>
      </c>
      <c r="T106" s="223" t="s">
        <v>157</v>
      </c>
      <c r="U106" s="223">
        <v>0.22</v>
      </c>
      <c r="V106" s="223">
        <f>ROUND(E106*U106,2)</f>
        <v>3.52</v>
      </c>
      <c r="W106" s="223"/>
      <c r="X106" s="223" t="s">
        <v>158</v>
      </c>
      <c r="Y106" s="223" t="s">
        <v>166</v>
      </c>
      <c r="Z106" s="213"/>
      <c r="AA106" s="213"/>
      <c r="AB106" s="213"/>
      <c r="AC106" s="213"/>
      <c r="AD106" s="213"/>
      <c r="AE106" s="213"/>
      <c r="AF106" s="213"/>
      <c r="AG106" s="213" t="s">
        <v>160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60" t="s">
        <v>304</v>
      </c>
      <c r="D107" s="253"/>
      <c r="E107" s="253"/>
      <c r="F107" s="253"/>
      <c r="G107" s="25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188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58" t="s">
        <v>305</v>
      </c>
      <c r="D108" s="225"/>
      <c r="E108" s="226">
        <v>16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162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0" outlineLevel="1" x14ac:dyDescent="0.25">
      <c r="A109" s="241">
        <v>40</v>
      </c>
      <c r="B109" s="242" t="s">
        <v>306</v>
      </c>
      <c r="C109" s="257" t="s">
        <v>307</v>
      </c>
      <c r="D109" s="243" t="s">
        <v>165</v>
      </c>
      <c r="E109" s="244">
        <v>18</v>
      </c>
      <c r="F109" s="245">
        <v>500</v>
      </c>
      <c r="G109" s="246">
        <f>ROUND(E109*F109,2)</f>
        <v>9000</v>
      </c>
      <c r="H109" s="224">
        <v>293.99</v>
      </c>
      <c r="I109" s="223">
        <f>ROUND(E109*H109,2)</f>
        <v>5291.82</v>
      </c>
      <c r="J109" s="224">
        <v>206.01</v>
      </c>
      <c r="K109" s="223">
        <f>ROUND(E109*J109,2)</f>
        <v>3708.18</v>
      </c>
      <c r="L109" s="223">
        <v>21</v>
      </c>
      <c r="M109" s="223">
        <f>G109*(1+L109/100)</f>
        <v>10890</v>
      </c>
      <c r="N109" s="222">
        <v>2.4599999999999999E-3</v>
      </c>
      <c r="O109" s="222">
        <f>ROUND(E109*N109,2)</f>
        <v>0.04</v>
      </c>
      <c r="P109" s="222">
        <v>0</v>
      </c>
      <c r="Q109" s="222">
        <f>ROUND(E109*P109,2)</f>
        <v>0</v>
      </c>
      <c r="R109" s="223"/>
      <c r="S109" s="223" t="s">
        <v>156</v>
      </c>
      <c r="T109" s="223" t="s">
        <v>157</v>
      </c>
      <c r="U109" s="223">
        <v>0.29625000000000001</v>
      </c>
      <c r="V109" s="223">
        <f>ROUND(E109*U109,2)</f>
        <v>5.33</v>
      </c>
      <c r="W109" s="223"/>
      <c r="X109" s="223" t="s">
        <v>158</v>
      </c>
      <c r="Y109" s="223" t="s">
        <v>166</v>
      </c>
      <c r="Z109" s="213"/>
      <c r="AA109" s="213"/>
      <c r="AB109" s="213"/>
      <c r="AC109" s="213"/>
      <c r="AD109" s="213"/>
      <c r="AE109" s="213"/>
      <c r="AF109" s="213"/>
      <c r="AG109" s="213" t="s">
        <v>160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60" t="s">
        <v>308</v>
      </c>
      <c r="D110" s="253"/>
      <c r="E110" s="253"/>
      <c r="F110" s="253"/>
      <c r="G110" s="25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188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58" t="s">
        <v>309</v>
      </c>
      <c r="D111" s="225"/>
      <c r="E111" s="226">
        <v>18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162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0" outlineLevel="1" x14ac:dyDescent="0.25">
      <c r="A112" s="241">
        <v>41</v>
      </c>
      <c r="B112" s="242" t="s">
        <v>310</v>
      </c>
      <c r="C112" s="257" t="s">
        <v>311</v>
      </c>
      <c r="D112" s="243" t="s">
        <v>155</v>
      </c>
      <c r="E112" s="244">
        <v>322</v>
      </c>
      <c r="F112" s="245">
        <v>300</v>
      </c>
      <c r="G112" s="246">
        <f>ROUND(E112*F112,2)</f>
        <v>96600</v>
      </c>
      <c r="H112" s="224">
        <v>14.21</v>
      </c>
      <c r="I112" s="223">
        <f>ROUND(E112*H112,2)</f>
        <v>4575.62</v>
      </c>
      <c r="J112" s="224">
        <v>285.79000000000002</v>
      </c>
      <c r="K112" s="223">
        <f>ROUND(E112*J112,2)</f>
        <v>92024.38</v>
      </c>
      <c r="L112" s="223">
        <v>21</v>
      </c>
      <c r="M112" s="223">
        <f>G112*(1+L112/100)</f>
        <v>116886</v>
      </c>
      <c r="N112" s="222">
        <v>3.0000000000000001E-5</v>
      </c>
      <c r="O112" s="222">
        <f>ROUND(E112*N112,2)</f>
        <v>0.01</v>
      </c>
      <c r="P112" s="222">
        <v>0</v>
      </c>
      <c r="Q112" s="222">
        <f>ROUND(E112*P112,2)</f>
        <v>0</v>
      </c>
      <c r="R112" s="223"/>
      <c r="S112" s="223" t="s">
        <v>156</v>
      </c>
      <c r="T112" s="223" t="s">
        <v>157</v>
      </c>
      <c r="U112" s="223">
        <v>0.34</v>
      </c>
      <c r="V112" s="223">
        <f>ROUND(E112*U112,2)</f>
        <v>109.48</v>
      </c>
      <c r="W112" s="223"/>
      <c r="X112" s="223" t="s">
        <v>158</v>
      </c>
      <c r="Y112" s="223" t="s">
        <v>166</v>
      </c>
      <c r="Z112" s="213"/>
      <c r="AA112" s="213"/>
      <c r="AB112" s="213"/>
      <c r="AC112" s="213"/>
      <c r="AD112" s="213"/>
      <c r="AE112" s="213"/>
      <c r="AF112" s="213"/>
      <c r="AG112" s="213" t="s">
        <v>160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5">
      <c r="A113" s="220"/>
      <c r="B113" s="221"/>
      <c r="C113" s="258" t="s">
        <v>312</v>
      </c>
      <c r="D113" s="225"/>
      <c r="E113" s="226">
        <v>322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162</v>
      </c>
      <c r="AH113" s="213">
        <v>0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0" outlineLevel="1" x14ac:dyDescent="0.25">
      <c r="A114" s="241">
        <v>42</v>
      </c>
      <c r="B114" s="242" t="s">
        <v>313</v>
      </c>
      <c r="C114" s="257" t="s">
        <v>314</v>
      </c>
      <c r="D114" s="243" t="s">
        <v>165</v>
      </c>
      <c r="E114" s="244">
        <v>33</v>
      </c>
      <c r="F114" s="245">
        <v>250</v>
      </c>
      <c r="G114" s="246">
        <f>ROUND(E114*F114,2)</f>
        <v>8250</v>
      </c>
      <c r="H114" s="224">
        <v>48.38</v>
      </c>
      <c r="I114" s="223">
        <f>ROUND(E114*H114,2)</f>
        <v>1596.54</v>
      </c>
      <c r="J114" s="224">
        <v>201.62</v>
      </c>
      <c r="K114" s="223">
        <f>ROUND(E114*J114,2)</f>
        <v>6653.46</v>
      </c>
      <c r="L114" s="223">
        <v>21</v>
      </c>
      <c r="M114" s="223">
        <f>G114*(1+L114/100)</f>
        <v>9982.5</v>
      </c>
      <c r="N114" s="222">
        <v>5.0000000000000002E-5</v>
      </c>
      <c r="O114" s="222">
        <f>ROUND(E114*N114,2)</f>
        <v>0</v>
      </c>
      <c r="P114" s="222">
        <v>0</v>
      </c>
      <c r="Q114" s="222">
        <f>ROUND(E114*P114,2)</f>
        <v>0</v>
      </c>
      <c r="R114" s="223"/>
      <c r="S114" s="223" t="s">
        <v>156</v>
      </c>
      <c r="T114" s="223" t="s">
        <v>157</v>
      </c>
      <c r="U114" s="223">
        <v>0.25</v>
      </c>
      <c r="V114" s="223">
        <f>ROUND(E114*U114,2)</f>
        <v>8.25</v>
      </c>
      <c r="W114" s="223"/>
      <c r="X114" s="223" t="s">
        <v>158</v>
      </c>
      <c r="Y114" s="223" t="s">
        <v>166</v>
      </c>
      <c r="Z114" s="213"/>
      <c r="AA114" s="213"/>
      <c r="AB114" s="213"/>
      <c r="AC114" s="213"/>
      <c r="AD114" s="213"/>
      <c r="AE114" s="213"/>
      <c r="AF114" s="213"/>
      <c r="AG114" s="213" t="s">
        <v>160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58" t="s">
        <v>315</v>
      </c>
      <c r="D115" s="225"/>
      <c r="E115" s="226">
        <v>33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162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30" outlineLevel="1" x14ac:dyDescent="0.25">
      <c r="A116" s="241">
        <v>43</v>
      </c>
      <c r="B116" s="242" t="s">
        <v>316</v>
      </c>
      <c r="C116" s="257" t="s">
        <v>317</v>
      </c>
      <c r="D116" s="243" t="s">
        <v>155</v>
      </c>
      <c r="E116" s="244">
        <v>16</v>
      </c>
      <c r="F116" s="245">
        <v>680</v>
      </c>
      <c r="G116" s="246">
        <f>ROUND(E116*F116,2)</f>
        <v>10880</v>
      </c>
      <c r="H116" s="224">
        <v>449.39</v>
      </c>
      <c r="I116" s="223">
        <f>ROUND(E116*H116,2)</f>
        <v>7190.24</v>
      </c>
      <c r="J116" s="224">
        <v>230.61</v>
      </c>
      <c r="K116" s="223">
        <f>ROUND(E116*J116,2)</f>
        <v>3689.76</v>
      </c>
      <c r="L116" s="223">
        <v>21</v>
      </c>
      <c r="M116" s="223">
        <f>G116*(1+L116/100)</f>
        <v>13164.8</v>
      </c>
      <c r="N116" s="222">
        <v>3.0000000000000001E-3</v>
      </c>
      <c r="O116" s="222">
        <f>ROUND(E116*N116,2)</f>
        <v>0.05</v>
      </c>
      <c r="P116" s="222">
        <v>0</v>
      </c>
      <c r="Q116" s="222">
        <f>ROUND(E116*P116,2)</f>
        <v>0</v>
      </c>
      <c r="R116" s="223"/>
      <c r="S116" s="223" t="s">
        <v>156</v>
      </c>
      <c r="T116" s="223" t="s">
        <v>157</v>
      </c>
      <c r="U116" s="223">
        <v>0.34</v>
      </c>
      <c r="V116" s="223">
        <f>ROUND(E116*U116,2)</f>
        <v>5.44</v>
      </c>
      <c r="W116" s="223"/>
      <c r="X116" s="223" t="s">
        <v>158</v>
      </c>
      <c r="Y116" s="223" t="s">
        <v>166</v>
      </c>
      <c r="Z116" s="213"/>
      <c r="AA116" s="213"/>
      <c r="AB116" s="213"/>
      <c r="AC116" s="213"/>
      <c r="AD116" s="213"/>
      <c r="AE116" s="213"/>
      <c r="AF116" s="213"/>
      <c r="AG116" s="213" t="s">
        <v>160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58" t="s">
        <v>318</v>
      </c>
      <c r="D117" s="225"/>
      <c r="E117" s="226">
        <v>16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162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1" x14ac:dyDescent="0.25">
      <c r="A118" s="241">
        <v>44</v>
      </c>
      <c r="B118" s="242" t="s">
        <v>319</v>
      </c>
      <c r="C118" s="257" t="s">
        <v>320</v>
      </c>
      <c r="D118" s="243" t="s">
        <v>321</v>
      </c>
      <c r="E118" s="244">
        <v>11</v>
      </c>
      <c r="F118" s="245">
        <v>950</v>
      </c>
      <c r="G118" s="246">
        <f>ROUND(E118*F118,2)</f>
        <v>10450</v>
      </c>
      <c r="H118" s="224">
        <v>0</v>
      </c>
      <c r="I118" s="223">
        <f>ROUND(E118*H118,2)</f>
        <v>0</v>
      </c>
      <c r="J118" s="224">
        <v>950</v>
      </c>
      <c r="K118" s="223">
        <f>ROUND(E118*J118,2)</f>
        <v>10450</v>
      </c>
      <c r="L118" s="223">
        <v>21</v>
      </c>
      <c r="M118" s="223">
        <f>G118*(1+L118/100)</f>
        <v>12644.5</v>
      </c>
      <c r="N118" s="222">
        <v>0</v>
      </c>
      <c r="O118" s="222">
        <f>ROUND(E118*N118,2)</f>
        <v>0</v>
      </c>
      <c r="P118" s="222">
        <v>0</v>
      </c>
      <c r="Q118" s="222">
        <f>ROUND(E118*P118,2)</f>
        <v>0</v>
      </c>
      <c r="R118" s="223"/>
      <c r="S118" s="223" t="s">
        <v>177</v>
      </c>
      <c r="T118" s="223" t="s">
        <v>157</v>
      </c>
      <c r="U118" s="223">
        <v>0</v>
      </c>
      <c r="V118" s="223">
        <f>ROUND(E118*U118,2)</f>
        <v>0</v>
      </c>
      <c r="W118" s="223"/>
      <c r="X118" s="223" t="s">
        <v>158</v>
      </c>
      <c r="Y118" s="223" t="s">
        <v>166</v>
      </c>
      <c r="Z118" s="213"/>
      <c r="AA118" s="213"/>
      <c r="AB118" s="213"/>
      <c r="AC118" s="213"/>
      <c r="AD118" s="213"/>
      <c r="AE118" s="213"/>
      <c r="AF118" s="213"/>
      <c r="AG118" s="213" t="s">
        <v>160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5">
      <c r="A119" s="220"/>
      <c r="B119" s="221"/>
      <c r="C119" s="258" t="s">
        <v>322</v>
      </c>
      <c r="D119" s="225"/>
      <c r="E119" s="226">
        <v>11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162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ht="20" outlineLevel="1" x14ac:dyDescent="0.25">
      <c r="A120" s="247">
        <v>45</v>
      </c>
      <c r="B120" s="248" t="s">
        <v>323</v>
      </c>
      <c r="C120" s="259" t="s">
        <v>324</v>
      </c>
      <c r="D120" s="249" t="s">
        <v>251</v>
      </c>
      <c r="E120" s="250">
        <v>1</v>
      </c>
      <c r="F120" s="251">
        <v>15000</v>
      </c>
      <c r="G120" s="252">
        <f>ROUND(E120*F120,2)</f>
        <v>15000</v>
      </c>
      <c r="H120" s="224">
        <v>0</v>
      </c>
      <c r="I120" s="223">
        <f>ROUND(E120*H120,2)</f>
        <v>0</v>
      </c>
      <c r="J120" s="224">
        <v>15000</v>
      </c>
      <c r="K120" s="223">
        <f>ROUND(E120*J120,2)</f>
        <v>15000</v>
      </c>
      <c r="L120" s="223">
        <v>21</v>
      </c>
      <c r="M120" s="223">
        <f>G120*(1+L120/100)</f>
        <v>18150</v>
      </c>
      <c r="N120" s="222">
        <v>0</v>
      </c>
      <c r="O120" s="222">
        <f>ROUND(E120*N120,2)</f>
        <v>0</v>
      </c>
      <c r="P120" s="222">
        <v>0</v>
      </c>
      <c r="Q120" s="222">
        <f>ROUND(E120*P120,2)</f>
        <v>0</v>
      </c>
      <c r="R120" s="223"/>
      <c r="S120" s="223" t="s">
        <v>177</v>
      </c>
      <c r="T120" s="223" t="s">
        <v>157</v>
      </c>
      <c r="U120" s="223">
        <v>0</v>
      </c>
      <c r="V120" s="223">
        <f>ROUND(E120*U120,2)</f>
        <v>0</v>
      </c>
      <c r="W120" s="223"/>
      <c r="X120" s="223" t="s">
        <v>158</v>
      </c>
      <c r="Y120" s="223" t="s">
        <v>166</v>
      </c>
      <c r="Z120" s="213"/>
      <c r="AA120" s="213"/>
      <c r="AB120" s="213"/>
      <c r="AC120" s="213"/>
      <c r="AD120" s="213"/>
      <c r="AE120" s="213"/>
      <c r="AF120" s="213"/>
      <c r="AG120" s="213" t="s">
        <v>160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ht="20" outlineLevel="1" x14ac:dyDescent="0.25">
      <c r="A121" s="247">
        <v>46</v>
      </c>
      <c r="B121" s="248" t="s">
        <v>319</v>
      </c>
      <c r="C121" s="259" t="s">
        <v>325</v>
      </c>
      <c r="D121" s="249" t="s">
        <v>176</v>
      </c>
      <c r="E121" s="250">
        <v>3</v>
      </c>
      <c r="F121" s="251">
        <v>5000</v>
      </c>
      <c r="G121" s="252">
        <f>ROUND(E121*F121,2)</f>
        <v>15000</v>
      </c>
      <c r="H121" s="224">
        <v>0</v>
      </c>
      <c r="I121" s="223">
        <f>ROUND(E121*H121,2)</f>
        <v>0</v>
      </c>
      <c r="J121" s="224">
        <v>5000</v>
      </c>
      <c r="K121" s="223">
        <f>ROUND(E121*J121,2)</f>
        <v>15000</v>
      </c>
      <c r="L121" s="223">
        <v>21</v>
      </c>
      <c r="M121" s="223">
        <f>G121*(1+L121/100)</f>
        <v>18150</v>
      </c>
      <c r="N121" s="222">
        <v>0</v>
      </c>
      <c r="O121" s="222">
        <f>ROUND(E121*N121,2)</f>
        <v>0</v>
      </c>
      <c r="P121" s="222">
        <v>0</v>
      </c>
      <c r="Q121" s="222">
        <f>ROUND(E121*P121,2)</f>
        <v>0</v>
      </c>
      <c r="R121" s="223"/>
      <c r="S121" s="223" t="s">
        <v>177</v>
      </c>
      <c r="T121" s="223" t="s">
        <v>157</v>
      </c>
      <c r="U121" s="223">
        <v>0</v>
      </c>
      <c r="V121" s="223">
        <f>ROUND(E121*U121,2)</f>
        <v>0</v>
      </c>
      <c r="W121" s="223"/>
      <c r="X121" s="223" t="s">
        <v>326</v>
      </c>
      <c r="Y121" s="223" t="s">
        <v>166</v>
      </c>
      <c r="Z121" s="213"/>
      <c r="AA121" s="213"/>
      <c r="AB121" s="213"/>
      <c r="AC121" s="213"/>
      <c r="AD121" s="213"/>
      <c r="AE121" s="213"/>
      <c r="AF121" s="213"/>
      <c r="AG121" s="213" t="s">
        <v>327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1" x14ac:dyDescent="0.25">
      <c r="A122" s="247">
        <v>47</v>
      </c>
      <c r="B122" s="248" t="s">
        <v>328</v>
      </c>
      <c r="C122" s="259" t="s">
        <v>329</v>
      </c>
      <c r="D122" s="249" t="s">
        <v>0</v>
      </c>
      <c r="E122" s="250">
        <v>2005.97</v>
      </c>
      <c r="F122" s="251">
        <v>4.55</v>
      </c>
      <c r="G122" s="252">
        <f>ROUND(E122*F122,2)</f>
        <v>9127.16</v>
      </c>
      <c r="H122" s="224">
        <v>0</v>
      </c>
      <c r="I122" s="223">
        <f>ROUND(E122*H122,2)</f>
        <v>0</v>
      </c>
      <c r="J122" s="224">
        <v>4.55</v>
      </c>
      <c r="K122" s="223">
        <f>ROUND(E122*J122,2)</f>
        <v>9127.16</v>
      </c>
      <c r="L122" s="223">
        <v>21</v>
      </c>
      <c r="M122" s="223">
        <f>G122*(1+L122/100)</f>
        <v>11043.863599999999</v>
      </c>
      <c r="N122" s="222">
        <v>0</v>
      </c>
      <c r="O122" s="222">
        <f>ROUND(E122*N122,2)</f>
        <v>0</v>
      </c>
      <c r="P122" s="222">
        <v>0</v>
      </c>
      <c r="Q122" s="222">
        <f>ROUND(E122*P122,2)</f>
        <v>0</v>
      </c>
      <c r="R122" s="223"/>
      <c r="S122" s="223" t="s">
        <v>156</v>
      </c>
      <c r="T122" s="223" t="s">
        <v>156</v>
      </c>
      <c r="U122" s="223">
        <v>0</v>
      </c>
      <c r="V122" s="223">
        <f>ROUND(E122*U122,2)</f>
        <v>0</v>
      </c>
      <c r="W122" s="223"/>
      <c r="X122" s="223" t="s">
        <v>278</v>
      </c>
      <c r="Y122" s="223" t="s">
        <v>166</v>
      </c>
      <c r="Z122" s="213"/>
      <c r="AA122" s="213"/>
      <c r="AB122" s="213"/>
      <c r="AC122" s="213"/>
      <c r="AD122" s="213"/>
      <c r="AE122" s="213"/>
      <c r="AF122" s="213"/>
      <c r="AG122" s="213" t="s">
        <v>279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ht="13" x14ac:dyDescent="0.25">
      <c r="A123" s="231" t="s">
        <v>151</v>
      </c>
      <c r="B123" s="232" t="s">
        <v>86</v>
      </c>
      <c r="C123" s="256" t="s">
        <v>87</v>
      </c>
      <c r="D123" s="233"/>
      <c r="E123" s="234"/>
      <c r="F123" s="235"/>
      <c r="G123" s="236">
        <f>SUMIF(AG124:AG126,"&lt;&gt;NOR",G124:G126)</f>
        <v>2864.4</v>
      </c>
      <c r="H123" s="230"/>
      <c r="I123" s="230">
        <f>SUM(I124:I126)</f>
        <v>797.76</v>
      </c>
      <c r="J123" s="230"/>
      <c r="K123" s="230">
        <f>SUM(K124:K126)</f>
        <v>2066.64</v>
      </c>
      <c r="L123" s="230"/>
      <c r="M123" s="230">
        <f>SUM(M124:M126)</f>
        <v>3465.924</v>
      </c>
      <c r="N123" s="229"/>
      <c r="O123" s="229">
        <f>SUM(O124:O126)</f>
        <v>0</v>
      </c>
      <c r="P123" s="229"/>
      <c r="Q123" s="229">
        <f>SUM(Q124:Q126)</f>
        <v>0</v>
      </c>
      <c r="R123" s="230"/>
      <c r="S123" s="230"/>
      <c r="T123" s="230"/>
      <c r="U123" s="230"/>
      <c r="V123" s="230">
        <f>SUM(V124:V126)</f>
        <v>2.87</v>
      </c>
      <c r="W123" s="230"/>
      <c r="X123" s="230"/>
      <c r="Y123" s="230"/>
      <c r="AG123" t="s">
        <v>152</v>
      </c>
    </row>
    <row r="124" spans="1:60" outlineLevel="1" x14ac:dyDescent="0.25">
      <c r="A124" s="241">
        <v>48</v>
      </c>
      <c r="B124" s="242" t="s">
        <v>330</v>
      </c>
      <c r="C124" s="257" t="s">
        <v>331</v>
      </c>
      <c r="D124" s="243" t="s">
        <v>165</v>
      </c>
      <c r="E124" s="244">
        <v>8</v>
      </c>
      <c r="F124" s="245">
        <v>350</v>
      </c>
      <c r="G124" s="246">
        <f>ROUND(E124*F124,2)</f>
        <v>2800</v>
      </c>
      <c r="H124" s="224">
        <v>99.72</v>
      </c>
      <c r="I124" s="223">
        <f>ROUND(E124*H124,2)</f>
        <v>797.76</v>
      </c>
      <c r="J124" s="224">
        <v>250.28</v>
      </c>
      <c r="K124" s="223">
        <f>ROUND(E124*J124,2)</f>
        <v>2002.24</v>
      </c>
      <c r="L124" s="223">
        <v>21</v>
      </c>
      <c r="M124" s="223">
        <f>G124*(1+L124/100)</f>
        <v>3388</v>
      </c>
      <c r="N124" s="222">
        <v>4.6999999999999999E-4</v>
      </c>
      <c r="O124" s="222">
        <f>ROUND(E124*N124,2)</f>
        <v>0</v>
      </c>
      <c r="P124" s="222">
        <v>0</v>
      </c>
      <c r="Q124" s="222">
        <f>ROUND(E124*P124,2)</f>
        <v>0</v>
      </c>
      <c r="R124" s="223"/>
      <c r="S124" s="223" t="s">
        <v>156</v>
      </c>
      <c r="T124" s="223" t="s">
        <v>157</v>
      </c>
      <c r="U124" s="223">
        <v>0.35899999999999999</v>
      </c>
      <c r="V124" s="223">
        <f>ROUND(E124*U124,2)</f>
        <v>2.87</v>
      </c>
      <c r="W124" s="223"/>
      <c r="X124" s="223" t="s">
        <v>158</v>
      </c>
      <c r="Y124" s="223" t="s">
        <v>166</v>
      </c>
      <c r="Z124" s="213"/>
      <c r="AA124" s="213"/>
      <c r="AB124" s="213"/>
      <c r="AC124" s="213"/>
      <c r="AD124" s="213"/>
      <c r="AE124" s="213"/>
      <c r="AF124" s="213"/>
      <c r="AG124" s="213" t="s">
        <v>160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60" t="s">
        <v>332</v>
      </c>
      <c r="D125" s="253"/>
      <c r="E125" s="253"/>
      <c r="F125" s="253"/>
      <c r="G125" s="25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188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1" x14ac:dyDescent="0.25">
      <c r="A126" s="247">
        <v>49</v>
      </c>
      <c r="B126" s="248" t="s">
        <v>333</v>
      </c>
      <c r="C126" s="259" t="s">
        <v>334</v>
      </c>
      <c r="D126" s="249" t="s">
        <v>0</v>
      </c>
      <c r="E126" s="250">
        <v>28</v>
      </c>
      <c r="F126" s="251">
        <v>2.2999999999999998</v>
      </c>
      <c r="G126" s="252">
        <f>ROUND(E126*F126,2)</f>
        <v>64.400000000000006</v>
      </c>
      <c r="H126" s="224">
        <v>0</v>
      </c>
      <c r="I126" s="223">
        <f>ROUND(E126*H126,2)</f>
        <v>0</v>
      </c>
      <c r="J126" s="224">
        <v>2.2999999999999998</v>
      </c>
      <c r="K126" s="223">
        <f>ROUND(E126*J126,2)</f>
        <v>64.400000000000006</v>
      </c>
      <c r="L126" s="223">
        <v>21</v>
      </c>
      <c r="M126" s="223">
        <f>G126*(1+L126/100)</f>
        <v>77.924000000000007</v>
      </c>
      <c r="N126" s="222">
        <v>0</v>
      </c>
      <c r="O126" s="222">
        <f>ROUND(E126*N126,2)</f>
        <v>0</v>
      </c>
      <c r="P126" s="222">
        <v>0</v>
      </c>
      <c r="Q126" s="222">
        <f>ROUND(E126*P126,2)</f>
        <v>0</v>
      </c>
      <c r="R126" s="223"/>
      <c r="S126" s="223" t="s">
        <v>156</v>
      </c>
      <c r="T126" s="223" t="s">
        <v>156</v>
      </c>
      <c r="U126" s="223">
        <v>0</v>
      </c>
      <c r="V126" s="223">
        <f>ROUND(E126*U126,2)</f>
        <v>0</v>
      </c>
      <c r="W126" s="223"/>
      <c r="X126" s="223" t="s">
        <v>278</v>
      </c>
      <c r="Y126" s="223" t="s">
        <v>166</v>
      </c>
      <c r="Z126" s="213"/>
      <c r="AA126" s="213"/>
      <c r="AB126" s="213"/>
      <c r="AC126" s="213"/>
      <c r="AD126" s="213"/>
      <c r="AE126" s="213"/>
      <c r="AF126" s="213"/>
      <c r="AG126" s="213" t="s">
        <v>279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ht="13" x14ac:dyDescent="0.25">
      <c r="A127" s="231" t="s">
        <v>151</v>
      </c>
      <c r="B127" s="232" t="s">
        <v>88</v>
      </c>
      <c r="C127" s="256" t="s">
        <v>89</v>
      </c>
      <c r="D127" s="233"/>
      <c r="E127" s="234"/>
      <c r="F127" s="235"/>
      <c r="G127" s="236">
        <f>SUMIF(AG128:AG137,"&lt;&gt;NOR",G128:G137)</f>
        <v>19298.400000000001</v>
      </c>
      <c r="H127" s="230"/>
      <c r="I127" s="230">
        <f>SUM(I128:I137)</f>
        <v>10455.800000000001</v>
      </c>
      <c r="J127" s="230"/>
      <c r="K127" s="230">
        <f>SUM(K128:K137)</f>
        <v>8842.5999999999985</v>
      </c>
      <c r="L127" s="230"/>
      <c r="M127" s="230">
        <f>SUM(M128:M137)</f>
        <v>23351.064000000002</v>
      </c>
      <c r="N127" s="229"/>
      <c r="O127" s="229">
        <f>SUM(O128:O137)</f>
        <v>0.03</v>
      </c>
      <c r="P127" s="229"/>
      <c r="Q127" s="229">
        <f>SUM(Q128:Q137)</f>
        <v>0</v>
      </c>
      <c r="R127" s="230"/>
      <c r="S127" s="230"/>
      <c r="T127" s="230"/>
      <c r="U127" s="230"/>
      <c r="V127" s="230">
        <f>SUM(V128:V137)</f>
        <v>11.850000000000001</v>
      </c>
      <c r="W127" s="230"/>
      <c r="X127" s="230"/>
      <c r="Y127" s="230"/>
      <c r="AG127" t="s">
        <v>152</v>
      </c>
    </row>
    <row r="128" spans="1:60" ht="20" outlineLevel="1" x14ac:dyDescent="0.25">
      <c r="A128" s="241">
        <v>50</v>
      </c>
      <c r="B128" s="242" t="s">
        <v>335</v>
      </c>
      <c r="C128" s="257" t="s">
        <v>336</v>
      </c>
      <c r="D128" s="243" t="s">
        <v>165</v>
      </c>
      <c r="E128" s="244">
        <v>32</v>
      </c>
      <c r="F128" s="245">
        <v>520</v>
      </c>
      <c r="G128" s="246">
        <f>ROUND(E128*F128,2)</f>
        <v>16640</v>
      </c>
      <c r="H128" s="224">
        <v>324.06</v>
      </c>
      <c r="I128" s="223">
        <f>ROUND(E128*H128,2)</f>
        <v>10369.92</v>
      </c>
      <c r="J128" s="224">
        <v>195.94</v>
      </c>
      <c r="K128" s="223">
        <f>ROUND(E128*J128,2)</f>
        <v>6270.08</v>
      </c>
      <c r="L128" s="223">
        <v>21</v>
      </c>
      <c r="M128" s="223">
        <f>G128*(1+L128/100)</f>
        <v>20134.399999999998</v>
      </c>
      <c r="N128" s="222">
        <v>8.3000000000000001E-4</v>
      </c>
      <c r="O128" s="222">
        <f>ROUND(E128*N128,2)</f>
        <v>0.03</v>
      </c>
      <c r="P128" s="222">
        <v>0</v>
      </c>
      <c r="Q128" s="222">
        <f>ROUND(E128*P128,2)</f>
        <v>0</v>
      </c>
      <c r="R128" s="223"/>
      <c r="S128" s="223" t="s">
        <v>156</v>
      </c>
      <c r="T128" s="223" t="s">
        <v>157</v>
      </c>
      <c r="U128" s="223">
        <v>0.27017000000000002</v>
      </c>
      <c r="V128" s="223">
        <f>ROUND(E128*U128,2)</f>
        <v>8.65</v>
      </c>
      <c r="W128" s="223"/>
      <c r="X128" s="223" t="s">
        <v>158</v>
      </c>
      <c r="Y128" s="223" t="s">
        <v>166</v>
      </c>
      <c r="Z128" s="213"/>
      <c r="AA128" s="213"/>
      <c r="AB128" s="213"/>
      <c r="AC128" s="213"/>
      <c r="AD128" s="213"/>
      <c r="AE128" s="213"/>
      <c r="AF128" s="213"/>
      <c r="AG128" s="213" t="s">
        <v>160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60" t="s">
        <v>337</v>
      </c>
      <c r="D129" s="253"/>
      <c r="E129" s="253"/>
      <c r="F129" s="253"/>
      <c r="G129" s="25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188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41">
        <v>51</v>
      </c>
      <c r="B130" s="242" t="s">
        <v>338</v>
      </c>
      <c r="C130" s="257" t="s">
        <v>339</v>
      </c>
      <c r="D130" s="243" t="s">
        <v>165</v>
      </c>
      <c r="E130" s="244">
        <v>42</v>
      </c>
      <c r="F130" s="245">
        <v>20</v>
      </c>
      <c r="G130" s="246">
        <f>ROUND(E130*F130,2)</f>
        <v>840</v>
      </c>
      <c r="H130" s="224">
        <v>0.3</v>
      </c>
      <c r="I130" s="223">
        <f>ROUND(E130*H130,2)</f>
        <v>12.6</v>
      </c>
      <c r="J130" s="224">
        <v>19.7</v>
      </c>
      <c r="K130" s="223">
        <f>ROUND(E130*J130,2)</f>
        <v>827.4</v>
      </c>
      <c r="L130" s="223">
        <v>21</v>
      </c>
      <c r="M130" s="223">
        <f>G130*(1+L130/100)</f>
        <v>1016.4</v>
      </c>
      <c r="N130" s="222">
        <v>0</v>
      </c>
      <c r="O130" s="222">
        <f>ROUND(E130*N130,2)</f>
        <v>0</v>
      </c>
      <c r="P130" s="222">
        <v>0</v>
      </c>
      <c r="Q130" s="222">
        <f>ROUND(E130*P130,2)</f>
        <v>0</v>
      </c>
      <c r="R130" s="223"/>
      <c r="S130" s="223" t="s">
        <v>156</v>
      </c>
      <c r="T130" s="223" t="s">
        <v>157</v>
      </c>
      <c r="U130" s="223">
        <v>2.9000000000000001E-2</v>
      </c>
      <c r="V130" s="223">
        <f>ROUND(E130*U130,2)</f>
        <v>1.22</v>
      </c>
      <c r="W130" s="223"/>
      <c r="X130" s="223" t="s">
        <v>158</v>
      </c>
      <c r="Y130" s="223" t="s">
        <v>166</v>
      </c>
      <c r="Z130" s="213"/>
      <c r="AA130" s="213"/>
      <c r="AB130" s="213"/>
      <c r="AC130" s="213"/>
      <c r="AD130" s="213"/>
      <c r="AE130" s="213"/>
      <c r="AF130" s="213"/>
      <c r="AG130" s="213" t="s">
        <v>160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2" x14ac:dyDescent="0.25">
      <c r="A131" s="220"/>
      <c r="B131" s="221"/>
      <c r="C131" s="260" t="s">
        <v>340</v>
      </c>
      <c r="D131" s="253"/>
      <c r="E131" s="253"/>
      <c r="F131" s="253"/>
      <c r="G131" s="25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3"/>
      <c r="AA131" s="213"/>
      <c r="AB131" s="213"/>
      <c r="AC131" s="213"/>
      <c r="AD131" s="213"/>
      <c r="AE131" s="213"/>
      <c r="AF131" s="213"/>
      <c r="AG131" s="213" t="s">
        <v>188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58" t="s">
        <v>341</v>
      </c>
      <c r="D132" s="225"/>
      <c r="E132" s="226">
        <v>32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162</v>
      </c>
      <c r="AH132" s="213">
        <v>0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3" x14ac:dyDescent="0.25">
      <c r="A133" s="220"/>
      <c r="B133" s="221"/>
      <c r="C133" s="258" t="s">
        <v>342</v>
      </c>
      <c r="D133" s="225"/>
      <c r="E133" s="226">
        <v>10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162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1" x14ac:dyDescent="0.25">
      <c r="A134" s="241">
        <v>52</v>
      </c>
      <c r="B134" s="242" t="s">
        <v>343</v>
      </c>
      <c r="C134" s="257" t="s">
        <v>344</v>
      </c>
      <c r="D134" s="243" t="s">
        <v>165</v>
      </c>
      <c r="E134" s="244">
        <v>32</v>
      </c>
      <c r="F134" s="245">
        <v>45</v>
      </c>
      <c r="G134" s="246">
        <f>ROUND(E134*F134,2)</f>
        <v>1440</v>
      </c>
      <c r="H134" s="224">
        <v>2.29</v>
      </c>
      <c r="I134" s="223">
        <f>ROUND(E134*H134,2)</f>
        <v>73.28</v>
      </c>
      <c r="J134" s="224">
        <v>42.71</v>
      </c>
      <c r="K134" s="223">
        <f>ROUND(E134*J134,2)</f>
        <v>1366.72</v>
      </c>
      <c r="L134" s="223">
        <v>21</v>
      </c>
      <c r="M134" s="223">
        <f>G134*(1+L134/100)</f>
        <v>1742.3999999999999</v>
      </c>
      <c r="N134" s="222">
        <v>1.0000000000000001E-5</v>
      </c>
      <c r="O134" s="222">
        <f>ROUND(E134*N134,2)</f>
        <v>0</v>
      </c>
      <c r="P134" s="222">
        <v>0</v>
      </c>
      <c r="Q134" s="222">
        <f>ROUND(E134*P134,2)</f>
        <v>0</v>
      </c>
      <c r="R134" s="223"/>
      <c r="S134" s="223" t="s">
        <v>156</v>
      </c>
      <c r="T134" s="223" t="s">
        <v>157</v>
      </c>
      <c r="U134" s="223">
        <v>6.2E-2</v>
      </c>
      <c r="V134" s="223">
        <f>ROUND(E134*U134,2)</f>
        <v>1.98</v>
      </c>
      <c r="W134" s="223"/>
      <c r="X134" s="223" t="s">
        <v>158</v>
      </c>
      <c r="Y134" s="223" t="s">
        <v>166</v>
      </c>
      <c r="Z134" s="213"/>
      <c r="AA134" s="213"/>
      <c r="AB134" s="213"/>
      <c r="AC134" s="213"/>
      <c r="AD134" s="213"/>
      <c r="AE134" s="213"/>
      <c r="AF134" s="213"/>
      <c r="AG134" s="213" t="s">
        <v>160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2" x14ac:dyDescent="0.25">
      <c r="A135" s="220"/>
      <c r="B135" s="221"/>
      <c r="C135" s="260" t="s">
        <v>345</v>
      </c>
      <c r="D135" s="253"/>
      <c r="E135" s="253"/>
      <c r="F135" s="253"/>
      <c r="G135" s="25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188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5">
      <c r="A136" s="220"/>
      <c r="B136" s="221"/>
      <c r="C136" s="258" t="s">
        <v>346</v>
      </c>
      <c r="D136" s="225"/>
      <c r="E136" s="226">
        <v>32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162</v>
      </c>
      <c r="AH136" s="213">
        <v>5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5">
      <c r="A137" s="247">
        <v>53</v>
      </c>
      <c r="B137" s="248" t="s">
        <v>347</v>
      </c>
      <c r="C137" s="259" t="s">
        <v>348</v>
      </c>
      <c r="D137" s="249" t="s">
        <v>0</v>
      </c>
      <c r="E137" s="250">
        <v>189.2</v>
      </c>
      <c r="F137" s="251">
        <v>2</v>
      </c>
      <c r="G137" s="252">
        <f>ROUND(E137*F137,2)</f>
        <v>378.4</v>
      </c>
      <c r="H137" s="224">
        <v>0</v>
      </c>
      <c r="I137" s="223">
        <f>ROUND(E137*H137,2)</f>
        <v>0</v>
      </c>
      <c r="J137" s="224">
        <v>2</v>
      </c>
      <c r="K137" s="223">
        <f>ROUND(E137*J137,2)</f>
        <v>378.4</v>
      </c>
      <c r="L137" s="223">
        <v>21</v>
      </c>
      <c r="M137" s="223">
        <f>G137*(1+L137/100)</f>
        <v>457.86399999999998</v>
      </c>
      <c r="N137" s="222">
        <v>0</v>
      </c>
      <c r="O137" s="222">
        <f>ROUND(E137*N137,2)</f>
        <v>0</v>
      </c>
      <c r="P137" s="222">
        <v>0</v>
      </c>
      <c r="Q137" s="222">
        <f>ROUND(E137*P137,2)</f>
        <v>0</v>
      </c>
      <c r="R137" s="223"/>
      <c r="S137" s="223" t="s">
        <v>156</v>
      </c>
      <c r="T137" s="223" t="s">
        <v>157</v>
      </c>
      <c r="U137" s="223">
        <v>0</v>
      </c>
      <c r="V137" s="223">
        <f>ROUND(E137*U137,2)</f>
        <v>0</v>
      </c>
      <c r="W137" s="223"/>
      <c r="X137" s="223" t="s">
        <v>278</v>
      </c>
      <c r="Y137" s="223" t="s">
        <v>166</v>
      </c>
      <c r="Z137" s="213"/>
      <c r="AA137" s="213"/>
      <c r="AB137" s="213"/>
      <c r="AC137" s="213"/>
      <c r="AD137" s="213"/>
      <c r="AE137" s="213"/>
      <c r="AF137" s="213"/>
      <c r="AG137" s="213" t="s">
        <v>279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13" x14ac:dyDescent="0.25">
      <c r="A138" s="231" t="s">
        <v>151</v>
      </c>
      <c r="B138" s="232" t="s">
        <v>90</v>
      </c>
      <c r="C138" s="256" t="s">
        <v>91</v>
      </c>
      <c r="D138" s="233"/>
      <c r="E138" s="234"/>
      <c r="F138" s="235"/>
      <c r="G138" s="236">
        <f>SUMIF(AG139:AG143,"&lt;&gt;NOR",G139:G143)</f>
        <v>7529.25</v>
      </c>
      <c r="H138" s="230"/>
      <c r="I138" s="230">
        <f>SUM(I139:I143)</f>
        <v>6871.89</v>
      </c>
      <c r="J138" s="230"/>
      <c r="K138" s="230">
        <f>SUM(K139:K143)</f>
        <v>657.36</v>
      </c>
      <c r="L138" s="230"/>
      <c r="M138" s="230">
        <f>SUM(M139:M143)</f>
        <v>9110.3924999999999</v>
      </c>
      <c r="N138" s="229"/>
      <c r="O138" s="229">
        <f>SUM(O139:O143)</f>
        <v>0</v>
      </c>
      <c r="P138" s="229"/>
      <c r="Q138" s="229">
        <f>SUM(Q139:Q143)</f>
        <v>0</v>
      </c>
      <c r="R138" s="230"/>
      <c r="S138" s="230"/>
      <c r="T138" s="230"/>
      <c r="U138" s="230"/>
      <c r="V138" s="230">
        <f>SUM(V139:V143)</f>
        <v>1.02</v>
      </c>
      <c r="W138" s="230"/>
      <c r="X138" s="230"/>
      <c r="Y138" s="230"/>
      <c r="AG138" t="s">
        <v>152</v>
      </c>
    </row>
    <row r="139" spans="1:60" ht="20" outlineLevel="1" x14ac:dyDescent="0.25">
      <c r="A139" s="241">
        <v>54</v>
      </c>
      <c r="B139" s="242" t="s">
        <v>349</v>
      </c>
      <c r="C139" s="257" t="s">
        <v>350</v>
      </c>
      <c r="D139" s="243" t="s">
        <v>351</v>
      </c>
      <c r="E139" s="244">
        <v>1</v>
      </c>
      <c r="F139" s="245">
        <v>3500</v>
      </c>
      <c r="G139" s="246">
        <f>ROUND(E139*F139,2)</f>
        <v>3500</v>
      </c>
      <c r="H139" s="224">
        <v>3181.01</v>
      </c>
      <c r="I139" s="223">
        <f>ROUND(E139*H139,2)</f>
        <v>3181.01</v>
      </c>
      <c r="J139" s="224">
        <v>318.99</v>
      </c>
      <c r="K139" s="223">
        <f>ROUND(E139*J139,2)</f>
        <v>318.99</v>
      </c>
      <c r="L139" s="223">
        <v>21</v>
      </c>
      <c r="M139" s="223">
        <f>G139*(1+L139/100)</f>
        <v>4235</v>
      </c>
      <c r="N139" s="222">
        <v>3.8700000000000002E-3</v>
      </c>
      <c r="O139" s="222">
        <f>ROUND(E139*N139,2)</f>
        <v>0</v>
      </c>
      <c r="P139" s="222">
        <v>0</v>
      </c>
      <c r="Q139" s="222">
        <f>ROUND(E139*P139,2)</f>
        <v>0</v>
      </c>
      <c r="R139" s="223"/>
      <c r="S139" s="223" t="s">
        <v>156</v>
      </c>
      <c r="T139" s="223" t="s">
        <v>157</v>
      </c>
      <c r="U139" s="223">
        <v>0.50700000000000001</v>
      </c>
      <c r="V139" s="223">
        <f>ROUND(E139*U139,2)</f>
        <v>0.51</v>
      </c>
      <c r="W139" s="223"/>
      <c r="X139" s="223" t="s">
        <v>158</v>
      </c>
      <c r="Y139" s="223" t="s">
        <v>166</v>
      </c>
      <c r="Z139" s="213"/>
      <c r="AA139" s="213"/>
      <c r="AB139" s="213"/>
      <c r="AC139" s="213"/>
      <c r="AD139" s="213"/>
      <c r="AE139" s="213"/>
      <c r="AF139" s="213"/>
      <c r="AG139" s="213" t="s">
        <v>160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5">
      <c r="A140" s="220"/>
      <c r="B140" s="221"/>
      <c r="C140" s="260" t="s">
        <v>352</v>
      </c>
      <c r="D140" s="253"/>
      <c r="E140" s="253"/>
      <c r="F140" s="253"/>
      <c r="G140" s="25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188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0" outlineLevel="1" x14ac:dyDescent="0.25">
      <c r="A141" s="241">
        <v>55</v>
      </c>
      <c r="B141" s="242" t="s">
        <v>353</v>
      </c>
      <c r="C141" s="257" t="s">
        <v>354</v>
      </c>
      <c r="D141" s="243" t="s">
        <v>351</v>
      </c>
      <c r="E141" s="244">
        <v>1</v>
      </c>
      <c r="F141" s="245">
        <v>4000</v>
      </c>
      <c r="G141" s="246">
        <f>ROUND(E141*F141,2)</f>
        <v>4000</v>
      </c>
      <c r="H141" s="224">
        <v>3690.88</v>
      </c>
      <c r="I141" s="223">
        <f>ROUND(E141*H141,2)</f>
        <v>3690.88</v>
      </c>
      <c r="J141" s="224">
        <v>309.12</v>
      </c>
      <c r="K141" s="223">
        <f>ROUND(E141*J141,2)</f>
        <v>309.12</v>
      </c>
      <c r="L141" s="223">
        <v>21</v>
      </c>
      <c r="M141" s="223">
        <f>G141*(1+L141/100)</f>
        <v>4840</v>
      </c>
      <c r="N141" s="222">
        <v>4.3699999999999998E-3</v>
      </c>
      <c r="O141" s="222">
        <f>ROUND(E141*N141,2)</f>
        <v>0</v>
      </c>
      <c r="P141" s="222">
        <v>0</v>
      </c>
      <c r="Q141" s="222">
        <f>ROUND(E141*P141,2)</f>
        <v>0</v>
      </c>
      <c r="R141" s="223"/>
      <c r="S141" s="223" t="s">
        <v>156</v>
      </c>
      <c r="T141" s="223" t="s">
        <v>157</v>
      </c>
      <c r="U141" s="223">
        <v>0.50700000000000001</v>
      </c>
      <c r="V141" s="223">
        <f>ROUND(E141*U141,2)</f>
        <v>0.51</v>
      </c>
      <c r="W141" s="223"/>
      <c r="X141" s="223" t="s">
        <v>158</v>
      </c>
      <c r="Y141" s="223" t="s">
        <v>166</v>
      </c>
      <c r="Z141" s="213"/>
      <c r="AA141" s="213"/>
      <c r="AB141" s="213"/>
      <c r="AC141" s="213"/>
      <c r="AD141" s="213"/>
      <c r="AE141" s="213"/>
      <c r="AF141" s="213"/>
      <c r="AG141" s="213" t="s">
        <v>160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2" x14ac:dyDescent="0.25">
      <c r="A142" s="220"/>
      <c r="B142" s="221"/>
      <c r="C142" s="260" t="s">
        <v>352</v>
      </c>
      <c r="D142" s="253"/>
      <c r="E142" s="253"/>
      <c r="F142" s="253"/>
      <c r="G142" s="253"/>
      <c r="H142" s="223"/>
      <c r="I142" s="223"/>
      <c r="J142" s="223"/>
      <c r="K142" s="223"/>
      <c r="L142" s="223"/>
      <c r="M142" s="223"/>
      <c r="N142" s="222"/>
      <c r="O142" s="222"/>
      <c r="P142" s="222"/>
      <c r="Q142" s="222"/>
      <c r="R142" s="223"/>
      <c r="S142" s="223"/>
      <c r="T142" s="223"/>
      <c r="U142" s="223"/>
      <c r="V142" s="223"/>
      <c r="W142" s="223"/>
      <c r="X142" s="223"/>
      <c r="Y142" s="223"/>
      <c r="Z142" s="213"/>
      <c r="AA142" s="213"/>
      <c r="AB142" s="213"/>
      <c r="AC142" s="213"/>
      <c r="AD142" s="213"/>
      <c r="AE142" s="213"/>
      <c r="AF142" s="213"/>
      <c r="AG142" s="213" t="s">
        <v>188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1" x14ac:dyDescent="0.25">
      <c r="A143" s="247">
        <v>56</v>
      </c>
      <c r="B143" s="248" t="s">
        <v>355</v>
      </c>
      <c r="C143" s="259" t="s">
        <v>356</v>
      </c>
      <c r="D143" s="249" t="s">
        <v>0</v>
      </c>
      <c r="E143" s="250">
        <v>75</v>
      </c>
      <c r="F143" s="251">
        <v>0.39</v>
      </c>
      <c r="G143" s="252">
        <f>ROUND(E143*F143,2)</f>
        <v>29.25</v>
      </c>
      <c r="H143" s="224">
        <v>0</v>
      </c>
      <c r="I143" s="223">
        <f>ROUND(E143*H143,2)</f>
        <v>0</v>
      </c>
      <c r="J143" s="224">
        <v>0.39</v>
      </c>
      <c r="K143" s="223">
        <f>ROUND(E143*J143,2)</f>
        <v>29.25</v>
      </c>
      <c r="L143" s="223">
        <v>21</v>
      </c>
      <c r="M143" s="223">
        <f>G143*(1+L143/100)</f>
        <v>35.392499999999998</v>
      </c>
      <c r="N143" s="222">
        <v>0</v>
      </c>
      <c r="O143" s="222">
        <f>ROUND(E143*N143,2)</f>
        <v>0</v>
      </c>
      <c r="P143" s="222">
        <v>0</v>
      </c>
      <c r="Q143" s="222">
        <f>ROUND(E143*P143,2)</f>
        <v>0</v>
      </c>
      <c r="R143" s="223"/>
      <c r="S143" s="223" t="s">
        <v>156</v>
      </c>
      <c r="T143" s="223" t="s">
        <v>156</v>
      </c>
      <c r="U143" s="223">
        <v>0</v>
      </c>
      <c r="V143" s="223">
        <f>ROUND(E143*U143,2)</f>
        <v>0</v>
      </c>
      <c r="W143" s="223"/>
      <c r="X143" s="223" t="s">
        <v>278</v>
      </c>
      <c r="Y143" s="223" t="s">
        <v>166</v>
      </c>
      <c r="Z143" s="213"/>
      <c r="AA143" s="213"/>
      <c r="AB143" s="213"/>
      <c r="AC143" s="213"/>
      <c r="AD143" s="213"/>
      <c r="AE143" s="213"/>
      <c r="AF143" s="213"/>
      <c r="AG143" s="213" t="s">
        <v>279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ht="13" x14ac:dyDescent="0.25">
      <c r="A144" s="231" t="s">
        <v>151</v>
      </c>
      <c r="B144" s="232" t="s">
        <v>92</v>
      </c>
      <c r="C144" s="256" t="s">
        <v>93</v>
      </c>
      <c r="D144" s="233"/>
      <c r="E144" s="234"/>
      <c r="F144" s="235"/>
      <c r="G144" s="236">
        <f>SUMIF(AG145:AG152,"&lt;&gt;NOR",G145:G152)</f>
        <v>25000</v>
      </c>
      <c r="H144" s="230"/>
      <c r="I144" s="230">
        <f>SUM(I145:I152)</f>
        <v>0</v>
      </c>
      <c r="J144" s="230"/>
      <c r="K144" s="230">
        <f>SUM(K145:K152)</f>
        <v>25000</v>
      </c>
      <c r="L144" s="230"/>
      <c r="M144" s="230">
        <f>SUM(M145:M152)</f>
        <v>30250</v>
      </c>
      <c r="N144" s="229"/>
      <c r="O144" s="229">
        <f>SUM(O145:O152)</f>
        <v>0</v>
      </c>
      <c r="P144" s="229"/>
      <c r="Q144" s="229">
        <f>SUM(Q145:Q152)</f>
        <v>0</v>
      </c>
      <c r="R144" s="230"/>
      <c r="S144" s="230"/>
      <c r="T144" s="230"/>
      <c r="U144" s="230"/>
      <c r="V144" s="230">
        <f>SUM(V145:V152)</f>
        <v>0</v>
      </c>
      <c r="W144" s="230"/>
      <c r="X144" s="230"/>
      <c r="Y144" s="230"/>
      <c r="AG144" t="s">
        <v>152</v>
      </c>
    </row>
    <row r="145" spans="1:60" outlineLevel="1" x14ac:dyDescent="0.25">
      <c r="A145" s="241">
        <v>57</v>
      </c>
      <c r="B145" s="242" t="s">
        <v>357</v>
      </c>
      <c r="C145" s="257" t="s">
        <v>358</v>
      </c>
      <c r="D145" s="243" t="s">
        <v>251</v>
      </c>
      <c r="E145" s="244">
        <v>1</v>
      </c>
      <c r="F145" s="245">
        <v>25000</v>
      </c>
      <c r="G145" s="246">
        <f>ROUND(E145*F145,2)</f>
        <v>25000</v>
      </c>
      <c r="H145" s="224">
        <v>0</v>
      </c>
      <c r="I145" s="223">
        <f>ROUND(E145*H145,2)</f>
        <v>0</v>
      </c>
      <c r="J145" s="224">
        <v>25000</v>
      </c>
      <c r="K145" s="223">
        <f>ROUND(E145*J145,2)</f>
        <v>25000</v>
      </c>
      <c r="L145" s="223">
        <v>21</v>
      </c>
      <c r="M145" s="223">
        <f>G145*(1+L145/100)</f>
        <v>30250</v>
      </c>
      <c r="N145" s="222">
        <v>0</v>
      </c>
      <c r="O145" s="222">
        <f>ROUND(E145*N145,2)</f>
        <v>0</v>
      </c>
      <c r="P145" s="222">
        <v>0</v>
      </c>
      <c r="Q145" s="222">
        <f>ROUND(E145*P145,2)</f>
        <v>0</v>
      </c>
      <c r="R145" s="223"/>
      <c r="S145" s="223" t="s">
        <v>177</v>
      </c>
      <c r="T145" s="223" t="s">
        <v>157</v>
      </c>
      <c r="U145" s="223">
        <v>0</v>
      </c>
      <c r="V145" s="223">
        <f>ROUND(E145*U145,2)</f>
        <v>0</v>
      </c>
      <c r="W145" s="223"/>
      <c r="X145" s="223" t="s">
        <v>158</v>
      </c>
      <c r="Y145" s="223" t="s">
        <v>159</v>
      </c>
      <c r="Z145" s="213"/>
      <c r="AA145" s="213"/>
      <c r="AB145" s="213"/>
      <c r="AC145" s="213"/>
      <c r="AD145" s="213"/>
      <c r="AE145" s="213"/>
      <c r="AF145" s="213"/>
      <c r="AG145" s="213" t="s">
        <v>160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58" t="s">
        <v>359</v>
      </c>
      <c r="D146" s="225"/>
      <c r="E146" s="226"/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162</v>
      </c>
      <c r="AH146" s="213">
        <v>0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58" t="s">
        <v>360</v>
      </c>
      <c r="D147" s="225"/>
      <c r="E147" s="226"/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162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58" t="s">
        <v>361</v>
      </c>
      <c r="D148" s="225"/>
      <c r="E148" s="226"/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162</v>
      </c>
      <c r="AH148" s="213">
        <v>0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58" t="s">
        <v>362</v>
      </c>
      <c r="D149" s="225"/>
      <c r="E149" s="226"/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162</v>
      </c>
      <c r="AH149" s="213">
        <v>0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 x14ac:dyDescent="0.25">
      <c r="A150" s="220"/>
      <c r="B150" s="221"/>
      <c r="C150" s="258" t="s">
        <v>363</v>
      </c>
      <c r="D150" s="225"/>
      <c r="E150" s="226"/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162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 x14ac:dyDescent="0.25">
      <c r="A151" s="220"/>
      <c r="B151" s="221"/>
      <c r="C151" s="258" t="s">
        <v>364</v>
      </c>
      <c r="D151" s="225"/>
      <c r="E151" s="226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162</v>
      </c>
      <c r="AH151" s="213">
        <v>0</v>
      </c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58" t="s">
        <v>365</v>
      </c>
      <c r="D152" s="225"/>
      <c r="E152" s="226">
        <v>1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162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ht="13" x14ac:dyDescent="0.25">
      <c r="A153" s="231" t="s">
        <v>151</v>
      </c>
      <c r="B153" s="232" t="s">
        <v>94</v>
      </c>
      <c r="C153" s="256" t="s">
        <v>95</v>
      </c>
      <c r="D153" s="233"/>
      <c r="E153" s="234"/>
      <c r="F153" s="235"/>
      <c r="G153" s="236">
        <f>SUMIF(AG154:AG157,"&lt;&gt;NOR",G154:G157)</f>
        <v>9000</v>
      </c>
      <c r="H153" s="230"/>
      <c r="I153" s="230">
        <f>SUM(I154:I157)</f>
        <v>0</v>
      </c>
      <c r="J153" s="230"/>
      <c r="K153" s="230">
        <f>SUM(K154:K157)</f>
        <v>9000</v>
      </c>
      <c r="L153" s="230"/>
      <c r="M153" s="230">
        <f>SUM(M154:M157)</f>
        <v>10890</v>
      </c>
      <c r="N153" s="229"/>
      <c r="O153" s="229">
        <f>SUM(O154:O157)</f>
        <v>0</v>
      </c>
      <c r="P153" s="229"/>
      <c r="Q153" s="229">
        <f>SUM(Q154:Q157)</f>
        <v>0</v>
      </c>
      <c r="R153" s="230"/>
      <c r="S153" s="230"/>
      <c r="T153" s="230"/>
      <c r="U153" s="230"/>
      <c r="V153" s="230">
        <f>SUM(V154:V157)</f>
        <v>6</v>
      </c>
      <c r="W153" s="230"/>
      <c r="X153" s="230"/>
      <c r="Y153" s="230"/>
      <c r="AG153" t="s">
        <v>152</v>
      </c>
    </row>
    <row r="154" spans="1:60" outlineLevel="1" x14ac:dyDescent="0.25">
      <c r="A154" s="241">
        <v>58</v>
      </c>
      <c r="B154" s="242" t="s">
        <v>366</v>
      </c>
      <c r="C154" s="257" t="s">
        <v>367</v>
      </c>
      <c r="D154" s="243" t="s">
        <v>368</v>
      </c>
      <c r="E154" s="244">
        <v>6</v>
      </c>
      <c r="F154" s="245">
        <v>500</v>
      </c>
      <c r="G154" s="246">
        <f>ROUND(E154*F154,2)</f>
        <v>3000</v>
      </c>
      <c r="H154" s="224">
        <v>0</v>
      </c>
      <c r="I154" s="223">
        <f>ROUND(E154*H154,2)</f>
        <v>0</v>
      </c>
      <c r="J154" s="224">
        <v>500</v>
      </c>
      <c r="K154" s="223">
        <f>ROUND(E154*J154,2)</f>
        <v>3000</v>
      </c>
      <c r="L154" s="223">
        <v>21</v>
      </c>
      <c r="M154" s="223">
        <f>G154*(1+L154/100)</f>
        <v>3630</v>
      </c>
      <c r="N154" s="222">
        <v>0</v>
      </c>
      <c r="O154" s="222">
        <f>ROUND(E154*N154,2)</f>
        <v>0</v>
      </c>
      <c r="P154" s="222">
        <v>0</v>
      </c>
      <c r="Q154" s="222">
        <f>ROUND(E154*P154,2)</f>
        <v>0</v>
      </c>
      <c r="R154" s="223"/>
      <c r="S154" s="223" t="s">
        <v>156</v>
      </c>
      <c r="T154" s="223" t="s">
        <v>157</v>
      </c>
      <c r="U154" s="223">
        <v>1</v>
      </c>
      <c r="V154" s="223">
        <f>ROUND(E154*U154,2)</f>
        <v>6</v>
      </c>
      <c r="W154" s="223"/>
      <c r="X154" s="223" t="s">
        <v>158</v>
      </c>
      <c r="Y154" s="223" t="s">
        <v>166</v>
      </c>
      <c r="Z154" s="213"/>
      <c r="AA154" s="213"/>
      <c r="AB154" s="213"/>
      <c r="AC154" s="213"/>
      <c r="AD154" s="213"/>
      <c r="AE154" s="213"/>
      <c r="AF154" s="213"/>
      <c r="AG154" s="213" t="s">
        <v>160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5">
      <c r="A155" s="220"/>
      <c r="B155" s="221"/>
      <c r="C155" s="258" t="s">
        <v>369</v>
      </c>
      <c r="D155" s="225"/>
      <c r="E155" s="226">
        <v>6</v>
      </c>
      <c r="F155" s="223"/>
      <c r="G155" s="223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162</v>
      </c>
      <c r="AH155" s="213">
        <v>0</v>
      </c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1" x14ac:dyDescent="0.25">
      <c r="A156" s="247">
        <v>59</v>
      </c>
      <c r="B156" s="248" t="s">
        <v>370</v>
      </c>
      <c r="C156" s="259" t="s">
        <v>371</v>
      </c>
      <c r="D156" s="249" t="s">
        <v>176</v>
      </c>
      <c r="E156" s="250">
        <v>1</v>
      </c>
      <c r="F156" s="251">
        <v>2500</v>
      </c>
      <c r="G156" s="252">
        <f>ROUND(E156*F156,2)</f>
        <v>2500</v>
      </c>
      <c r="H156" s="224">
        <v>0</v>
      </c>
      <c r="I156" s="223">
        <f>ROUND(E156*H156,2)</f>
        <v>0</v>
      </c>
      <c r="J156" s="224">
        <v>2500</v>
      </c>
      <c r="K156" s="223">
        <f>ROUND(E156*J156,2)</f>
        <v>2500</v>
      </c>
      <c r="L156" s="223">
        <v>21</v>
      </c>
      <c r="M156" s="223">
        <f>G156*(1+L156/100)</f>
        <v>3025</v>
      </c>
      <c r="N156" s="222">
        <v>0</v>
      </c>
      <c r="O156" s="222">
        <f>ROUND(E156*N156,2)</f>
        <v>0</v>
      </c>
      <c r="P156" s="222">
        <v>0</v>
      </c>
      <c r="Q156" s="222">
        <f>ROUND(E156*P156,2)</f>
        <v>0</v>
      </c>
      <c r="R156" s="223"/>
      <c r="S156" s="223" t="s">
        <v>177</v>
      </c>
      <c r="T156" s="223" t="s">
        <v>157</v>
      </c>
      <c r="U156" s="223">
        <v>0</v>
      </c>
      <c r="V156" s="223">
        <f>ROUND(E156*U156,2)</f>
        <v>0</v>
      </c>
      <c r="W156" s="223"/>
      <c r="X156" s="223" t="s">
        <v>158</v>
      </c>
      <c r="Y156" s="223" t="s">
        <v>159</v>
      </c>
      <c r="Z156" s="213"/>
      <c r="AA156" s="213"/>
      <c r="AB156" s="213"/>
      <c r="AC156" s="213"/>
      <c r="AD156" s="213"/>
      <c r="AE156" s="213"/>
      <c r="AF156" s="213"/>
      <c r="AG156" s="213" t="s">
        <v>160</v>
      </c>
      <c r="AH156" s="213"/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47">
        <v>60</v>
      </c>
      <c r="B157" s="248" t="s">
        <v>372</v>
      </c>
      <c r="C157" s="259" t="s">
        <v>373</v>
      </c>
      <c r="D157" s="249" t="s">
        <v>176</v>
      </c>
      <c r="E157" s="250">
        <v>1</v>
      </c>
      <c r="F157" s="251">
        <v>3500</v>
      </c>
      <c r="G157" s="252">
        <f>ROUND(E157*F157,2)</f>
        <v>3500</v>
      </c>
      <c r="H157" s="224">
        <v>0</v>
      </c>
      <c r="I157" s="223">
        <f>ROUND(E157*H157,2)</f>
        <v>0</v>
      </c>
      <c r="J157" s="224">
        <v>3500</v>
      </c>
      <c r="K157" s="223">
        <f>ROUND(E157*J157,2)</f>
        <v>3500</v>
      </c>
      <c r="L157" s="223">
        <v>21</v>
      </c>
      <c r="M157" s="223">
        <f>G157*(1+L157/100)</f>
        <v>4235</v>
      </c>
      <c r="N157" s="222">
        <v>0</v>
      </c>
      <c r="O157" s="222">
        <f>ROUND(E157*N157,2)</f>
        <v>0</v>
      </c>
      <c r="P157" s="222">
        <v>0</v>
      </c>
      <c r="Q157" s="222">
        <f>ROUND(E157*P157,2)</f>
        <v>0</v>
      </c>
      <c r="R157" s="223"/>
      <c r="S157" s="223" t="s">
        <v>177</v>
      </c>
      <c r="T157" s="223" t="s">
        <v>157</v>
      </c>
      <c r="U157" s="223">
        <v>0</v>
      </c>
      <c r="V157" s="223">
        <f>ROUND(E157*U157,2)</f>
        <v>0</v>
      </c>
      <c r="W157" s="223"/>
      <c r="X157" s="223" t="s">
        <v>158</v>
      </c>
      <c r="Y157" s="223" t="s">
        <v>159</v>
      </c>
      <c r="Z157" s="213"/>
      <c r="AA157" s="213"/>
      <c r="AB157" s="213"/>
      <c r="AC157" s="213"/>
      <c r="AD157" s="213"/>
      <c r="AE157" s="213"/>
      <c r="AF157" s="213"/>
      <c r="AG157" s="213" t="s">
        <v>160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ht="13" x14ac:dyDescent="0.25">
      <c r="A158" s="231" t="s">
        <v>151</v>
      </c>
      <c r="B158" s="232" t="s">
        <v>96</v>
      </c>
      <c r="C158" s="256" t="s">
        <v>97</v>
      </c>
      <c r="D158" s="233"/>
      <c r="E158" s="234"/>
      <c r="F158" s="235"/>
      <c r="G158" s="236">
        <f>SUMIF(AG159:AG169,"&lt;&gt;NOR",G159:G169)</f>
        <v>122523.84</v>
      </c>
      <c r="H158" s="230"/>
      <c r="I158" s="230">
        <f>SUM(I159:I169)</f>
        <v>72751.350000000006</v>
      </c>
      <c r="J158" s="230"/>
      <c r="K158" s="230">
        <f>SUM(K159:K169)</f>
        <v>49772.489999999991</v>
      </c>
      <c r="L158" s="230"/>
      <c r="M158" s="230">
        <f>SUM(M159:M169)</f>
        <v>148253.84640000001</v>
      </c>
      <c r="N158" s="229"/>
      <c r="O158" s="229">
        <f>SUM(O159:O169)</f>
        <v>0.12</v>
      </c>
      <c r="P158" s="229"/>
      <c r="Q158" s="229">
        <f>SUM(Q159:Q169)</f>
        <v>0</v>
      </c>
      <c r="R158" s="230"/>
      <c r="S158" s="230"/>
      <c r="T158" s="230"/>
      <c r="U158" s="230"/>
      <c r="V158" s="230">
        <f>SUM(V159:V169)</f>
        <v>47.92</v>
      </c>
      <c r="W158" s="230"/>
      <c r="X158" s="230"/>
      <c r="Y158" s="230"/>
      <c r="AG158" t="s">
        <v>152</v>
      </c>
    </row>
    <row r="159" spans="1:60" outlineLevel="1" x14ac:dyDescent="0.25">
      <c r="A159" s="247">
        <v>61</v>
      </c>
      <c r="B159" s="248" t="s">
        <v>374</v>
      </c>
      <c r="C159" s="259" t="s">
        <v>375</v>
      </c>
      <c r="D159" s="249" t="s">
        <v>255</v>
      </c>
      <c r="E159" s="250">
        <v>20</v>
      </c>
      <c r="F159" s="251">
        <v>160</v>
      </c>
      <c r="G159" s="252">
        <f>ROUND(E159*F159,2)</f>
        <v>3200</v>
      </c>
      <c r="H159" s="224">
        <v>0</v>
      </c>
      <c r="I159" s="223">
        <f>ROUND(E159*H159,2)</f>
        <v>0</v>
      </c>
      <c r="J159" s="224">
        <v>160</v>
      </c>
      <c r="K159" s="223">
        <f>ROUND(E159*J159,2)</f>
        <v>3200</v>
      </c>
      <c r="L159" s="223">
        <v>21</v>
      </c>
      <c r="M159" s="223">
        <f>G159*(1+L159/100)</f>
        <v>3872</v>
      </c>
      <c r="N159" s="222">
        <v>0</v>
      </c>
      <c r="O159" s="222">
        <f>ROUND(E159*N159,2)</f>
        <v>0</v>
      </c>
      <c r="P159" s="222">
        <v>0</v>
      </c>
      <c r="Q159" s="222">
        <f>ROUND(E159*P159,2)</f>
        <v>0</v>
      </c>
      <c r="R159" s="223"/>
      <c r="S159" s="223" t="s">
        <v>156</v>
      </c>
      <c r="T159" s="223" t="s">
        <v>157</v>
      </c>
      <c r="U159" s="223">
        <v>0.23699999999999999</v>
      </c>
      <c r="V159" s="223">
        <f>ROUND(E159*U159,2)</f>
        <v>4.74</v>
      </c>
      <c r="W159" s="223"/>
      <c r="X159" s="223" t="s">
        <v>158</v>
      </c>
      <c r="Y159" s="223" t="s">
        <v>166</v>
      </c>
      <c r="Z159" s="213"/>
      <c r="AA159" s="213"/>
      <c r="AB159" s="213"/>
      <c r="AC159" s="213"/>
      <c r="AD159" s="213"/>
      <c r="AE159" s="213"/>
      <c r="AF159" s="213"/>
      <c r="AG159" s="213" t="s">
        <v>160</v>
      </c>
      <c r="AH159" s="213"/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ht="20" outlineLevel="1" x14ac:dyDescent="0.25">
      <c r="A160" s="247">
        <v>62</v>
      </c>
      <c r="B160" s="248" t="s">
        <v>376</v>
      </c>
      <c r="C160" s="259" t="s">
        <v>377</v>
      </c>
      <c r="D160" s="249" t="s">
        <v>165</v>
      </c>
      <c r="E160" s="250">
        <v>114</v>
      </c>
      <c r="F160" s="251">
        <v>500</v>
      </c>
      <c r="G160" s="252">
        <f>ROUND(E160*F160,2)</f>
        <v>57000</v>
      </c>
      <c r="H160" s="224">
        <v>325.29000000000002</v>
      </c>
      <c r="I160" s="223">
        <f>ROUND(E160*H160,2)</f>
        <v>37083.06</v>
      </c>
      <c r="J160" s="224">
        <v>174.71</v>
      </c>
      <c r="K160" s="223">
        <f>ROUND(E160*J160,2)</f>
        <v>19916.939999999999</v>
      </c>
      <c r="L160" s="223">
        <v>21</v>
      </c>
      <c r="M160" s="223">
        <f>G160*(1+L160/100)</f>
        <v>68970</v>
      </c>
      <c r="N160" s="222">
        <v>5.1000000000000004E-4</v>
      </c>
      <c r="O160" s="222">
        <f>ROUND(E160*N160,2)</f>
        <v>0.06</v>
      </c>
      <c r="P160" s="222">
        <v>0</v>
      </c>
      <c r="Q160" s="222">
        <f>ROUND(E160*P160,2)</f>
        <v>0</v>
      </c>
      <c r="R160" s="223"/>
      <c r="S160" s="223" t="s">
        <v>156</v>
      </c>
      <c r="T160" s="223" t="s">
        <v>157</v>
      </c>
      <c r="U160" s="223">
        <v>0.16098999999999999</v>
      </c>
      <c r="V160" s="223">
        <f>ROUND(E160*U160,2)</f>
        <v>18.350000000000001</v>
      </c>
      <c r="W160" s="223"/>
      <c r="X160" s="223" t="s">
        <v>158</v>
      </c>
      <c r="Y160" s="223" t="s">
        <v>166</v>
      </c>
      <c r="Z160" s="213"/>
      <c r="AA160" s="213"/>
      <c r="AB160" s="213"/>
      <c r="AC160" s="213"/>
      <c r="AD160" s="213"/>
      <c r="AE160" s="213"/>
      <c r="AF160" s="213"/>
      <c r="AG160" s="213" t="s">
        <v>160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ht="20" outlineLevel="1" x14ac:dyDescent="0.25">
      <c r="A161" s="247">
        <v>63</v>
      </c>
      <c r="B161" s="248" t="s">
        <v>378</v>
      </c>
      <c r="C161" s="259" t="s">
        <v>379</v>
      </c>
      <c r="D161" s="249" t="s">
        <v>165</v>
      </c>
      <c r="E161" s="250">
        <v>56</v>
      </c>
      <c r="F161" s="251">
        <v>450</v>
      </c>
      <c r="G161" s="252">
        <f>ROUND(E161*F161,2)</f>
        <v>25200</v>
      </c>
      <c r="H161" s="224">
        <v>300.55</v>
      </c>
      <c r="I161" s="223">
        <f>ROUND(E161*H161,2)</f>
        <v>16830.8</v>
      </c>
      <c r="J161" s="224">
        <v>149.44999999999999</v>
      </c>
      <c r="K161" s="223">
        <f>ROUND(E161*J161,2)</f>
        <v>8369.2000000000007</v>
      </c>
      <c r="L161" s="223">
        <v>21</v>
      </c>
      <c r="M161" s="223">
        <f>G161*(1+L161/100)</f>
        <v>30492</v>
      </c>
      <c r="N161" s="222">
        <v>6.2E-4</v>
      </c>
      <c r="O161" s="222">
        <f>ROUND(E161*N161,2)</f>
        <v>0.03</v>
      </c>
      <c r="P161" s="222">
        <v>0</v>
      </c>
      <c r="Q161" s="222">
        <f>ROUND(E161*P161,2)</f>
        <v>0</v>
      </c>
      <c r="R161" s="223"/>
      <c r="S161" s="223" t="s">
        <v>156</v>
      </c>
      <c r="T161" s="223" t="s">
        <v>157</v>
      </c>
      <c r="U161" s="223">
        <v>0.19433</v>
      </c>
      <c r="V161" s="223">
        <f>ROUND(E161*U161,2)</f>
        <v>10.88</v>
      </c>
      <c r="W161" s="223"/>
      <c r="X161" s="223" t="s">
        <v>158</v>
      </c>
      <c r="Y161" s="223" t="s">
        <v>166</v>
      </c>
      <c r="Z161" s="213"/>
      <c r="AA161" s="213"/>
      <c r="AB161" s="213"/>
      <c r="AC161" s="213"/>
      <c r="AD161" s="213"/>
      <c r="AE161" s="213"/>
      <c r="AF161" s="213"/>
      <c r="AG161" s="213" t="s">
        <v>160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ht="20" outlineLevel="1" x14ac:dyDescent="0.25">
      <c r="A162" s="247">
        <v>64</v>
      </c>
      <c r="B162" s="248" t="s">
        <v>380</v>
      </c>
      <c r="C162" s="259" t="s">
        <v>381</v>
      </c>
      <c r="D162" s="249" t="s">
        <v>165</v>
      </c>
      <c r="E162" s="250">
        <v>38</v>
      </c>
      <c r="F162" s="251">
        <v>600</v>
      </c>
      <c r="G162" s="252">
        <f>ROUND(E162*F162,2)</f>
        <v>22800</v>
      </c>
      <c r="H162" s="224">
        <v>446.36</v>
      </c>
      <c r="I162" s="223">
        <f>ROUND(E162*H162,2)</f>
        <v>16961.68</v>
      </c>
      <c r="J162" s="224">
        <v>153.63999999999999</v>
      </c>
      <c r="K162" s="223">
        <f>ROUND(E162*J162,2)</f>
        <v>5838.32</v>
      </c>
      <c r="L162" s="223">
        <v>21</v>
      </c>
      <c r="M162" s="223">
        <f>G162*(1+L162/100)</f>
        <v>27588</v>
      </c>
      <c r="N162" s="222">
        <v>6.8999999999999997E-4</v>
      </c>
      <c r="O162" s="222">
        <f>ROUND(E162*N162,2)</f>
        <v>0.03</v>
      </c>
      <c r="P162" s="222">
        <v>0</v>
      </c>
      <c r="Q162" s="222">
        <f>ROUND(E162*P162,2)</f>
        <v>0</v>
      </c>
      <c r="R162" s="223"/>
      <c r="S162" s="223" t="s">
        <v>156</v>
      </c>
      <c r="T162" s="223" t="s">
        <v>157</v>
      </c>
      <c r="U162" s="223">
        <v>0.18387000000000001</v>
      </c>
      <c r="V162" s="223">
        <f>ROUND(E162*U162,2)</f>
        <v>6.99</v>
      </c>
      <c r="W162" s="223"/>
      <c r="X162" s="223" t="s">
        <v>158</v>
      </c>
      <c r="Y162" s="223" t="s">
        <v>166</v>
      </c>
      <c r="Z162" s="213"/>
      <c r="AA162" s="213"/>
      <c r="AB162" s="213"/>
      <c r="AC162" s="213"/>
      <c r="AD162" s="213"/>
      <c r="AE162" s="213"/>
      <c r="AF162" s="213"/>
      <c r="AG162" s="213" t="s">
        <v>160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1" x14ac:dyDescent="0.25">
      <c r="A163" s="241">
        <v>65</v>
      </c>
      <c r="B163" s="242" t="s">
        <v>382</v>
      </c>
      <c r="C163" s="257" t="s">
        <v>383</v>
      </c>
      <c r="D163" s="243" t="s">
        <v>165</v>
      </c>
      <c r="E163" s="244">
        <v>208</v>
      </c>
      <c r="F163" s="245">
        <v>20</v>
      </c>
      <c r="G163" s="246">
        <f>ROUND(E163*F163,2)</f>
        <v>4160</v>
      </c>
      <c r="H163" s="224">
        <v>0.51</v>
      </c>
      <c r="I163" s="223">
        <f>ROUND(E163*H163,2)</f>
        <v>106.08</v>
      </c>
      <c r="J163" s="224">
        <v>19.489999999999998</v>
      </c>
      <c r="K163" s="223">
        <f>ROUND(E163*J163,2)</f>
        <v>4053.92</v>
      </c>
      <c r="L163" s="223">
        <v>21</v>
      </c>
      <c r="M163" s="223">
        <f>G163*(1+L163/100)</f>
        <v>5033.5999999999995</v>
      </c>
      <c r="N163" s="222">
        <v>0</v>
      </c>
      <c r="O163" s="222">
        <f>ROUND(E163*N163,2)</f>
        <v>0</v>
      </c>
      <c r="P163" s="222">
        <v>0</v>
      </c>
      <c r="Q163" s="222">
        <f>ROUND(E163*P163,2)</f>
        <v>0</v>
      </c>
      <c r="R163" s="223"/>
      <c r="S163" s="223" t="s">
        <v>156</v>
      </c>
      <c r="T163" s="223" t="s">
        <v>157</v>
      </c>
      <c r="U163" s="223">
        <v>3.2000000000000001E-2</v>
      </c>
      <c r="V163" s="223">
        <f>ROUND(E163*U163,2)</f>
        <v>6.66</v>
      </c>
      <c r="W163" s="223"/>
      <c r="X163" s="223" t="s">
        <v>158</v>
      </c>
      <c r="Y163" s="223" t="s">
        <v>166</v>
      </c>
      <c r="Z163" s="213"/>
      <c r="AA163" s="213"/>
      <c r="AB163" s="213"/>
      <c r="AC163" s="213"/>
      <c r="AD163" s="213"/>
      <c r="AE163" s="213"/>
      <c r="AF163" s="213"/>
      <c r="AG163" s="213" t="s">
        <v>160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5">
      <c r="A164" s="220"/>
      <c r="B164" s="221"/>
      <c r="C164" s="260" t="s">
        <v>340</v>
      </c>
      <c r="D164" s="253"/>
      <c r="E164" s="253"/>
      <c r="F164" s="253"/>
      <c r="G164" s="25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188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outlineLevel="2" x14ac:dyDescent="0.25">
      <c r="A165" s="220"/>
      <c r="B165" s="221"/>
      <c r="C165" s="258" t="s">
        <v>384</v>
      </c>
      <c r="D165" s="225"/>
      <c r="E165" s="226">
        <v>114</v>
      </c>
      <c r="F165" s="223"/>
      <c r="G165" s="223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162</v>
      </c>
      <c r="AH165" s="213">
        <v>5</v>
      </c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13"/>
      <c r="BB165" s="213"/>
      <c r="BC165" s="213"/>
      <c r="BD165" s="213"/>
      <c r="BE165" s="213"/>
      <c r="BF165" s="213"/>
      <c r="BG165" s="213"/>
      <c r="BH165" s="213"/>
    </row>
    <row r="166" spans="1:60" outlineLevel="3" x14ac:dyDescent="0.25">
      <c r="A166" s="220"/>
      <c r="B166" s="221"/>
      <c r="C166" s="258" t="s">
        <v>385</v>
      </c>
      <c r="D166" s="225"/>
      <c r="E166" s="226">
        <v>38</v>
      </c>
      <c r="F166" s="223"/>
      <c r="G166" s="223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162</v>
      </c>
      <c r="AH166" s="213">
        <v>5</v>
      </c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3" x14ac:dyDescent="0.25">
      <c r="A167" s="220"/>
      <c r="B167" s="221"/>
      <c r="C167" s="258" t="s">
        <v>386</v>
      </c>
      <c r="D167" s="225"/>
      <c r="E167" s="226">
        <v>56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162</v>
      </c>
      <c r="AH167" s="213">
        <v>5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ht="20" outlineLevel="1" x14ac:dyDescent="0.25">
      <c r="A168" s="247">
        <v>66</v>
      </c>
      <c r="B168" s="248" t="s">
        <v>387</v>
      </c>
      <c r="C168" s="259" t="s">
        <v>388</v>
      </c>
      <c r="D168" s="249" t="s">
        <v>389</v>
      </c>
      <c r="E168" s="250">
        <v>1</v>
      </c>
      <c r="F168" s="251">
        <v>5000</v>
      </c>
      <c r="G168" s="252">
        <f>ROUND(E168*F168,2)</f>
        <v>5000</v>
      </c>
      <c r="H168" s="224">
        <v>1769.73</v>
      </c>
      <c r="I168" s="223">
        <f>ROUND(E168*H168,2)</f>
        <v>1769.73</v>
      </c>
      <c r="J168" s="224">
        <v>3230.27</v>
      </c>
      <c r="K168" s="223">
        <f>ROUND(E168*J168,2)</f>
        <v>3230.27</v>
      </c>
      <c r="L168" s="223">
        <v>21</v>
      </c>
      <c r="M168" s="223">
        <f>G168*(1+L168/100)</f>
        <v>6050</v>
      </c>
      <c r="N168" s="222">
        <v>1.23E-3</v>
      </c>
      <c r="O168" s="222">
        <f>ROUND(E168*N168,2)</f>
        <v>0</v>
      </c>
      <c r="P168" s="222">
        <v>0</v>
      </c>
      <c r="Q168" s="222">
        <f>ROUND(E168*P168,2)</f>
        <v>0</v>
      </c>
      <c r="R168" s="223"/>
      <c r="S168" s="223" t="s">
        <v>177</v>
      </c>
      <c r="T168" s="223" t="s">
        <v>157</v>
      </c>
      <c r="U168" s="223">
        <v>0.29899999999999999</v>
      </c>
      <c r="V168" s="223">
        <f>ROUND(E168*U168,2)</f>
        <v>0.3</v>
      </c>
      <c r="W168" s="223"/>
      <c r="X168" s="223" t="s">
        <v>158</v>
      </c>
      <c r="Y168" s="223" t="s">
        <v>166</v>
      </c>
      <c r="Z168" s="213"/>
      <c r="AA168" s="213"/>
      <c r="AB168" s="213"/>
      <c r="AC168" s="213"/>
      <c r="AD168" s="213"/>
      <c r="AE168" s="213"/>
      <c r="AF168" s="213"/>
      <c r="AG168" s="213" t="s">
        <v>160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1" x14ac:dyDescent="0.25">
      <c r="A169" s="247">
        <v>67</v>
      </c>
      <c r="B169" s="248" t="s">
        <v>390</v>
      </c>
      <c r="C169" s="259" t="s">
        <v>391</v>
      </c>
      <c r="D169" s="249" t="s">
        <v>0</v>
      </c>
      <c r="E169" s="250">
        <v>1173.5999999999999</v>
      </c>
      <c r="F169" s="251">
        <v>4.4000000000000004</v>
      </c>
      <c r="G169" s="252">
        <f>ROUND(E169*F169,2)</f>
        <v>5163.84</v>
      </c>
      <c r="H169" s="224">
        <v>0</v>
      </c>
      <c r="I169" s="223">
        <f>ROUND(E169*H169,2)</f>
        <v>0</v>
      </c>
      <c r="J169" s="224">
        <v>4.4000000000000004</v>
      </c>
      <c r="K169" s="223">
        <f>ROUND(E169*J169,2)</f>
        <v>5163.84</v>
      </c>
      <c r="L169" s="223">
        <v>21</v>
      </c>
      <c r="M169" s="223">
        <f>G169*(1+L169/100)</f>
        <v>6248.2464</v>
      </c>
      <c r="N169" s="222">
        <v>0</v>
      </c>
      <c r="O169" s="222">
        <f>ROUND(E169*N169,2)</f>
        <v>0</v>
      </c>
      <c r="P169" s="222">
        <v>0</v>
      </c>
      <c r="Q169" s="222">
        <f>ROUND(E169*P169,2)</f>
        <v>0</v>
      </c>
      <c r="R169" s="223"/>
      <c r="S169" s="223" t="s">
        <v>156</v>
      </c>
      <c r="T169" s="223" t="s">
        <v>156</v>
      </c>
      <c r="U169" s="223">
        <v>0</v>
      </c>
      <c r="V169" s="223">
        <f>ROUND(E169*U169,2)</f>
        <v>0</v>
      </c>
      <c r="W169" s="223"/>
      <c r="X169" s="223" t="s">
        <v>278</v>
      </c>
      <c r="Y169" s="223" t="s">
        <v>166</v>
      </c>
      <c r="Z169" s="213"/>
      <c r="AA169" s="213"/>
      <c r="AB169" s="213"/>
      <c r="AC169" s="213"/>
      <c r="AD169" s="213"/>
      <c r="AE169" s="213"/>
      <c r="AF169" s="213"/>
      <c r="AG169" s="213" t="s">
        <v>279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13" x14ac:dyDescent="0.25">
      <c r="A170" s="231" t="s">
        <v>151</v>
      </c>
      <c r="B170" s="232" t="s">
        <v>98</v>
      </c>
      <c r="C170" s="256" t="s">
        <v>99</v>
      </c>
      <c r="D170" s="233"/>
      <c r="E170" s="234"/>
      <c r="F170" s="235"/>
      <c r="G170" s="236">
        <f>SUMIF(AG171:AG177,"&lt;&gt;NOR",G171:G177)</f>
        <v>19613.7</v>
      </c>
      <c r="H170" s="230"/>
      <c r="I170" s="230">
        <f>SUM(I171:I177)</f>
        <v>16794.68</v>
      </c>
      <c r="J170" s="230"/>
      <c r="K170" s="230">
        <f>SUM(K171:K177)</f>
        <v>2819.02</v>
      </c>
      <c r="L170" s="230"/>
      <c r="M170" s="230">
        <f>SUM(M171:M177)</f>
        <v>23732.577000000001</v>
      </c>
      <c r="N170" s="229"/>
      <c r="O170" s="229">
        <f>SUM(O171:O177)</f>
        <v>0.01</v>
      </c>
      <c r="P170" s="229"/>
      <c r="Q170" s="229">
        <f>SUM(Q171:Q177)</f>
        <v>0</v>
      </c>
      <c r="R170" s="230"/>
      <c r="S170" s="230"/>
      <c r="T170" s="230"/>
      <c r="U170" s="230"/>
      <c r="V170" s="230">
        <f>SUM(V171:V177)</f>
        <v>4.03</v>
      </c>
      <c r="W170" s="230"/>
      <c r="X170" s="230"/>
      <c r="Y170" s="230"/>
      <c r="AG170" t="s">
        <v>152</v>
      </c>
    </row>
    <row r="171" spans="1:60" outlineLevel="1" x14ac:dyDescent="0.25">
      <c r="A171" s="247">
        <v>68</v>
      </c>
      <c r="B171" s="248" t="s">
        <v>392</v>
      </c>
      <c r="C171" s="259" t="s">
        <v>393</v>
      </c>
      <c r="D171" s="249" t="s">
        <v>255</v>
      </c>
      <c r="E171" s="250">
        <v>2</v>
      </c>
      <c r="F171" s="251">
        <v>390</v>
      </c>
      <c r="G171" s="252">
        <f>ROUND(E171*F171,2)</f>
        <v>780</v>
      </c>
      <c r="H171" s="224">
        <v>335.3</v>
      </c>
      <c r="I171" s="223">
        <f>ROUND(E171*H171,2)</f>
        <v>670.6</v>
      </c>
      <c r="J171" s="224">
        <v>54.7</v>
      </c>
      <c r="K171" s="223">
        <f>ROUND(E171*J171,2)</f>
        <v>109.4</v>
      </c>
      <c r="L171" s="223">
        <v>21</v>
      </c>
      <c r="M171" s="223">
        <f>G171*(1+L171/100)</f>
        <v>943.8</v>
      </c>
      <c r="N171" s="222">
        <v>8.0000000000000004E-4</v>
      </c>
      <c r="O171" s="222">
        <f>ROUND(E171*N171,2)</f>
        <v>0</v>
      </c>
      <c r="P171" s="222">
        <v>0</v>
      </c>
      <c r="Q171" s="222">
        <f>ROUND(E171*P171,2)</f>
        <v>0</v>
      </c>
      <c r="R171" s="223"/>
      <c r="S171" s="223" t="s">
        <v>156</v>
      </c>
      <c r="T171" s="223" t="s">
        <v>157</v>
      </c>
      <c r="U171" s="223">
        <v>6.2E-2</v>
      </c>
      <c r="V171" s="223">
        <f>ROUND(E171*U171,2)</f>
        <v>0.12</v>
      </c>
      <c r="W171" s="223"/>
      <c r="X171" s="223" t="s">
        <v>158</v>
      </c>
      <c r="Y171" s="223" t="s">
        <v>166</v>
      </c>
      <c r="Z171" s="213"/>
      <c r="AA171" s="213"/>
      <c r="AB171" s="213"/>
      <c r="AC171" s="213"/>
      <c r="AD171" s="213"/>
      <c r="AE171" s="213"/>
      <c r="AF171" s="213"/>
      <c r="AG171" s="213" t="s">
        <v>160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5">
      <c r="A172" s="247">
        <v>69</v>
      </c>
      <c r="B172" s="248" t="s">
        <v>394</v>
      </c>
      <c r="C172" s="259" t="s">
        <v>395</v>
      </c>
      <c r="D172" s="249" t="s">
        <v>255</v>
      </c>
      <c r="E172" s="250">
        <v>10</v>
      </c>
      <c r="F172" s="251">
        <v>500</v>
      </c>
      <c r="G172" s="252">
        <f>ROUND(E172*F172,2)</f>
        <v>5000</v>
      </c>
      <c r="H172" s="224">
        <v>382.94</v>
      </c>
      <c r="I172" s="223">
        <f>ROUND(E172*H172,2)</f>
        <v>3829.4</v>
      </c>
      <c r="J172" s="224">
        <v>117.06</v>
      </c>
      <c r="K172" s="223">
        <f>ROUND(E172*J172,2)</f>
        <v>1170.5999999999999</v>
      </c>
      <c r="L172" s="223">
        <v>21</v>
      </c>
      <c r="M172" s="223">
        <f>G172*(1+L172/100)</f>
        <v>6050</v>
      </c>
      <c r="N172" s="222">
        <v>8.0000000000000004E-4</v>
      </c>
      <c r="O172" s="222">
        <f>ROUND(E172*N172,2)</f>
        <v>0.01</v>
      </c>
      <c r="P172" s="222">
        <v>0</v>
      </c>
      <c r="Q172" s="222">
        <f>ROUND(E172*P172,2)</f>
        <v>0</v>
      </c>
      <c r="R172" s="223"/>
      <c r="S172" s="223" t="s">
        <v>156</v>
      </c>
      <c r="T172" s="223" t="s">
        <v>157</v>
      </c>
      <c r="U172" s="223">
        <v>0.17499999999999999</v>
      </c>
      <c r="V172" s="223">
        <f>ROUND(E172*U172,2)</f>
        <v>1.75</v>
      </c>
      <c r="W172" s="223"/>
      <c r="X172" s="223" t="s">
        <v>158</v>
      </c>
      <c r="Y172" s="223" t="s">
        <v>166</v>
      </c>
      <c r="Z172" s="213"/>
      <c r="AA172" s="213"/>
      <c r="AB172" s="213"/>
      <c r="AC172" s="213"/>
      <c r="AD172" s="213"/>
      <c r="AE172" s="213"/>
      <c r="AF172" s="213"/>
      <c r="AG172" s="213" t="s">
        <v>160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1" x14ac:dyDescent="0.25">
      <c r="A173" s="247">
        <v>70</v>
      </c>
      <c r="B173" s="248" t="s">
        <v>396</v>
      </c>
      <c r="C173" s="259" t="s">
        <v>397</v>
      </c>
      <c r="D173" s="249" t="s">
        <v>255</v>
      </c>
      <c r="E173" s="250">
        <v>10</v>
      </c>
      <c r="F173" s="251">
        <v>520</v>
      </c>
      <c r="G173" s="252">
        <f>ROUND(E173*F173,2)</f>
        <v>5200</v>
      </c>
      <c r="H173" s="224">
        <v>471.39</v>
      </c>
      <c r="I173" s="223">
        <f>ROUND(E173*H173,2)</f>
        <v>4713.8999999999996</v>
      </c>
      <c r="J173" s="224">
        <v>48.61</v>
      </c>
      <c r="K173" s="223">
        <f>ROUND(E173*J173,2)</f>
        <v>486.1</v>
      </c>
      <c r="L173" s="223">
        <v>21</v>
      </c>
      <c r="M173" s="223">
        <f>G173*(1+L173/100)</f>
        <v>6292</v>
      </c>
      <c r="N173" s="222">
        <v>1.3999999999999999E-4</v>
      </c>
      <c r="O173" s="222">
        <f>ROUND(E173*N173,2)</f>
        <v>0</v>
      </c>
      <c r="P173" s="222">
        <v>0</v>
      </c>
      <c r="Q173" s="222">
        <f>ROUND(E173*P173,2)</f>
        <v>0</v>
      </c>
      <c r="R173" s="223"/>
      <c r="S173" s="223" t="s">
        <v>156</v>
      </c>
      <c r="T173" s="223" t="s">
        <v>157</v>
      </c>
      <c r="U173" s="223">
        <v>7.1999999999999995E-2</v>
      </c>
      <c r="V173" s="223">
        <f>ROUND(E173*U173,2)</f>
        <v>0.72</v>
      </c>
      <c r="W173" s="223"/>
      <c r="X173" s="223" t="s">
        <v>158</v>
      </c>
      <c r="Y173" s="223" t="s">
        <v>166</v>
      </c>
      <c r="Z173" s="213"/>
      <c r="AA173" s="213"/>
      <c r="AB173" s="213"/>
      <c r="AC173" s="213"/>
      <c r="AD173" s="213"/>
      <c r="AE173" s="213"/>
      <c r="AF173" s="213"/>
      <c r="AG173" s="213" t="s">
        <v>160</v>
      </c>
      <c r="AH173" s="213"/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outlineLevel="1" x14ac:dyDescent="0.25">
      <c r="A174" s="247">
        <v>71</v>
      </c>
      <c r="B174" s="248" t="s">
        <v>398</v>
      </c>
      <c r="C174" s="259" t="s">
        <v>399</v>
      </c>
      <c r="D174" s="249" t="s">
        <v>255</v>
      </c>
      <c r="E174" s="250">
        <v>2</v>
      </c>
      <c r="F174" s="251">
        <v>510</v>
      </c>
      <c r="G174" s="252">
        <f>ROUND(E174*F174,2)</f>
        <v>1020</v>
      </c>
      <c r="H174" s="224">
        <v>360.25</v>
      </c>
      <c r="I174" s="223">
        <f>ROUND(E174*H174,2)</f>
        <v>720.5</v>
      </c>
      <c r="J174" s="224">
        <v>149.75</v>
      </c>
      <c r="K174" s="223">
        <f>ROUND(E174*J174,2)</f>
        <v>299.5</v>
      </c>
      <c r="L174" s="223">
        <v>21</v>
      </c>
      <c r="M174" s="223">
        <f>G174*(1+L174/100)</f>
        <v>1234.2</v>
      </c>
      <c r="N174" s="222">
        <v>3.2000000000000003E-4</v>
      </c>
      <c r="O174" s="222">
        <f>ROUND(E174*N174,2)</f>
        <v>0</v>
      </c>
      <c r="P174" s="222">
        <v>0</v>
      </c>
      <c r="Q174" s="222">
        <f>ROUND(E174*P174,2)</f>
        <v>0</v>
      </c>
      <c r="R174" s="223"/>
      <c r="S174" s="223" t="s">
        <v>156</v>
      </c>
      <c r="T174" s="223" t="s">
        <v>157</v>
      </c>
      <c r="U174" s="223">
        <v>0.22700000000000001</v>
      </c>
      <c r="V174" s="223">
        <f>ROUND(E174*U174,2)</f>
        <v>0.45</v>
      </c>
      <c r="W174" s="223"/>
      <c r="X174" s="223" t="s">
        <v>158</v>
      </c>
      <c r="Y174" s="223" t="s">
        <v>166</v>
      </c>
      <c r="Z174" s="213"/>
      <c r="AA174" s="213"/>
      <c r="AB174" s="213"/>
      <c r="AC174" s="213"/>
      <c r="AD174" s="213"/>
      <c r="AE174" s="213"/>
      <c r="AF174" s="213"/>
      <c r="AG174" s="213" t="s">
        <v>160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1" x14ac:dyDescent="0.25">
      <c r="A175" s="247">
        <v>72</v>
      </c>
      <c r="B175" s="248" t="s">
        <v>400</v>
      </c>
      <c r="C175" s="259" t="s">
        <v>401</v>
      </c>
      <c r="D175" s="249" t="s">
        <v>255</v>
      </c>
      <c r="E175" s="250">
        <v>10</v>
      </c>
      <c r="F175" s="251">
        <v>700</v>
      </c>
      <c r="G175" s="252">
        <f>ROUND(E175*F175,2)</f>
        <v>7000</v>
      </c>
      <c r="H175" s="224">
        <v>645.08000000000004</v>
      </c>
      <c r="I175" s="223">
        <f>ROUND(E175*H175,2)</f>
        <v>6450.8</v>
      </c>
      <c r="J175" s="224">
        <v>54.92</v>
      </c>
      <c r="K175" s="223">
        <f>ROUND(E175*J175,2)</f>
        <v>549.20000000000005</v>
      </c>
      <c r="L175" s="223">
        <v>21</v>
      </c>
      <c r="M175" s="223">
        <f>G175*(1+L175/100)</f>
        <v>8470</v>
      </c>
      <c r="N175" s="222">
        <v>2.2000000000000001E-4</v>
      </c>
      <c r="O175" s="222">
        <f>ROUND(E175*N175,2)</f>
        <v>0</v>
      </c>
      <c r="P175" s="222">
        <v>0</v>
      </c>
      <c r="Q175" s="222">
        <f>ROUND(E175*P175,2)</f>
        <v>0</v>
      </c>
      <c r="R175" s="223"/>
      <c r="S175" s="223" t="s">
        <v>156</v>
      </c>
      <c r="T175" s="223" t="s">
        <v>157</v>
      </c>
      <c r="U175" s="223">
        <v>8.2000000000000003E-2</v>
      </c>
      <c r="V175" s="223">
        <f>ROUND(E175*U175,2)</f>
        <v>0.82</v>
      </c>
      <c r="W175" s="223"/>
      <c r="X175" s="223" t="s">
        <v>158</v>
      </c>
      <c r="Y175" s="223" t="s">
        <v>166</v>
      </c>
      <c r="Z175" s="213"/>
      <c r="AA175" s="213"/>
      <c r="AB175" s="213"/>
      <c r="AC175" s="213"/>
      <c r="AD175" s="213"/>
      <c r="AE175" s="213"/>
      <c r="AF175" s="213"/>
      <c r="AG175" s="213" t="s">
        <v>160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1" x14ac:dyDescent="0.25">
      <c r="A176" s="247">
        <v>73</v>
      </c>
      <c r="B176" s="248" t="s">
        <v>402</v>
      </c>
      <c r="C176" s="259" t="s">
        <v>403</v>
      </c>
      <c r="D176" s="249" t="s">
        <v>255</v>
      </c>
      <c r="E176" s="250">
        <v>2</v>
      </c>
      <c r="F176" s="251">
        <v>260</v>
      </c>
      <c r="G176" s="252">
        <f>ROUND(E176*F176,2)</f>
        <v>520</v>
      </c>
      <c r="H176" s="224">
        <v>204.74</v>
      </c>
      <c r="I176" s="223">
        <f>ROUND(E176*H176,2)</f>
        <v>409.48</v>
      </c>
      <c r="J176" s="224">
        <v>55.26</v>
      </c>
      <c r="K176" s="223">
        <f>ROUND(E176*J176,2)</f>
        <v>110.52</v>
      </c>
      <c r="L176" s="223">
        <v>21</v>
      </c>
      <c r="M176" s="223">
        <f>G176*(1+L176/100)</f>
        <v>629.19999999999993</v>
      </c>
      <c r="N176" s="222">
        <v>4.0000000000000002E-4</v>
      </c>
      <c r="O176" s="222">
        <f>ROUND(E176*N176,2)</f>
        <v>0</v>
      </c>
      <c r="P176" s="222">
        <v>0</v>
      </c>
      <c r="Q176" s="222">
        <f>ROUND(E176*P176,2)</f>
        <v>0</v>
      </c>
      <c r="R176" s="223"/>
      <c r="S176" s="223" t="s">
        <v>156</v>
      </c>
      <c r="T176" s="223" t="s">
        <v>157</v>
      </c>
      <c r="U176" s="223">
        <v>8.3000000000000004E-2</v>
      </c>
      <c r="V176" s="223">
        <f>ROUND(E176*U176,2)</f>
        <v>0.17</v>
      </c>
      <c r="W176" s="223"/>
      <c r="X176" s="223" t="s">
        <v>158</v>
      </c>
      <c r="Y176" s="223" t="s">
        <v>166</v>
      </c>
      <c r="Z176" s="213"/>
      <c r="AA176" s="213"/>
      <c r="AB176" s="213"/>
      <c r="AC176" s="213"/>
      <c r="AD176" s="213"/>
      <c r="AE176" s="213"/>
      <c r="AF176" s="213"/>
      <c r="AG176" s="213" t="s">
        <v>160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1" x14ac:dyDescent="0.25">
      <c r="A177" s="247">
        <v>74</v>
      </c>
      <c r="B177" s="248" t="s">
        <v>404</v>
      </c>
      <c r="C177" s="259" t="s">
        <v>405</v>
      </c>
      <c r="D177" s="249" t="s">
        <v>0</v>
      </c>
      <c r="E177" s="250">
        <v>195.2</v>
      </c>
      <c r="F177" s="251">
        <v>0.48</v>
      </c>
      <c r="G177" s="252">
        <f>ROUND(E177*F177,2)</f>
        <v>93.7</v>
      </c>
      <c r="H177" s="224">
        <v>0</v>
      </c>
      <c r="I177" s="223">
        <f>ROUND(E177*H177,2)</f>
        <v>0</v>
      </c>
      <c r="J177" s="224">
        <v>0.48</v>
      </c>
      <c r="K177" s="223">
        <f>ROUND(E177*J177,2)</f>
        <v>93.7</v>
      </c>
      <c r="L177" s="223">
        <v>21</v>
      </c>
      <c r="M177" s="223">
        <f>G177*(1+L177/100)</f>
        <v>113.377</v>
      </c>
      <c r="N177" s="222">
        <v>0</v>
      </c>
      <c r="O177" s="222">
        <f>ROUND(E177*N177,2)</f>
        <v>0</v>
      </c>
      <c r="P177" s="222">
        <v>0</v>
      </c>
      <c r="Q177" s="222">
        <f>ROUND(E177*P177,2)</f>
        <v>0</v>
      </c>
      <c r="R177" s="223"/>
      <c r="S177" s="223" t="s">
        <v>156</v>
      </c>
      <c r="T177" s="223" t="s">
        <v>156</v>
      </c>
      <c r="U177" s="223">
        <v>0</v>
      </c>
      <c r="V177" s="223">
        <f>ROUND(E177*U177,2)</f>
        <v>0</v>
      </c>
      <c r="W177" s="223"/>
      <c r="X177" s="223" t="s">
        <v>278</v>
      </c>
      <c r="Y177" s="223" t="s">
        <v>166</v>
      </c>
      <c r="Z177" s="213"/>
      <c r="AA177" s="213"/>
      <c r="AB177" s="213"/>
      <c r="AC177" s="213"/>
      <c r="AD177" s="213"/>
      <c r="AE177" s="213"/>
      <c r="AF177" s="213"/>
      <c r="AG177" s="213" t="s">
        <v>279</v>
      </c>
      <c r="AH177" s="213"/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ht="13" x14ac:dyDescent="0.25">
      <c r="A178" s="231" t="s">
        <v>151</v>
      </c>
      <c r="B178" s="232" t="s">
        <v>100</v>
      </c>
      <c r="C178" s="256" t="s">
        <v>101</v>
      </c>
      <c r="D178" s="233"/>
      <c r="E178" s="234"/>
      <c r="F178" s="235"/>
      <c r="G178" s="236">
        <f>SUMIF(AG179:AG186,"&lt;&gt;NOR",G179:G186)</f>
        <v>49021.88</v>
      </c>
      <c r="H178" s="230"/>
      <c r="I178" s="230">
        <f>SUM(I179:I186)</f>
        <v>42284.7</v>
      </c>
      <c r="J178" s="230"/>
      <c r="K178" s="230">
        <f>SUM(K179:K186)</f>
        <v>6737.18</v>
      </c>
      <c r="L178" s="230"/>
      <c r="M178" s="230">
        <f>SUM(M179:M186)</f>
        <v>59316.474799999996</v>
      </c>
      <c r="N178" s="229"/>
      <c r="O178" s="229">
        <f>SUM(O179:O186)</f>
        <v>0.13999999999999999</v>
      </c>
      <c r="P178" s="229"/>
      <c r="Q178" s="229">
        <f>SUM(Q179:Q186)</f>
        <v>0</v>
      </c>
      <c r="R178" s="230"/>
      <c r="S178" s="230"/>
      <c r="T178" s="230"/>
      <c r="U178" s="230"/>
      <c r="V178" s="230">
        <f>SUM(V179:V186)</f>
        <v>8.68</v>
      </c>
      <c r="W178" s="230"/>
      <c r="X178" s="230"/>
      <c r="Y178" s="230"/>
      <c r="AG178" t="s">
        <v>152</v>
      </c>
    </row>
    <row r="179" spans="1:60" outlineLevel="1" x14ac:dyDescent="0.25">
      <c r="A179" s="241">
        <v>75</v>
      </c>
      <c r="B179" s="242" t="s">
        <v>406</v>
      </c>
      <c r="C179" s="257" t="s">
        <v>407</v>
      </c>
      <c r="D179" s="243" t="s">
        <v>255</v>
      </c>
      <c r="E179" s="244">
        <v>10</v>
      </c>
      <c r="F179" s="245">
        <v>650</v>
      </c>
      <c r="G179" s="246">
        <f>ROUND(E179*F179,2)</f>
        <v>6500</v>
      </c>
      <c r="H179" s="224">
        <v>153.47</v>
      </c>
      <c r="I179" s="223">
        <f>ROUND(E179*H179,2)</f>
        <v>1534.7</v>
      </c>
      <c r="J179" s="224">
        <v>496.53</v>
      </c>
      <c r="K179" s="223">
        <f>ROUND(E179*J179,2)</f>
        <v>4965.3</v>
      </c>
      <c r="L179" s="223">
        <v>21</v>
      </c>
      <c r="M179" s="223">
        <f>G179*(1+L179/100)</f>
        <v>7865</v>
      </c>
      <c r="N179" s="222">
        <v>0</v>
      </c>
      <c r="O179" s="222">
        <f>ROUND(E179*N179,2)</f>
        <v>0</v>
      </c>
      <c r="P179" s="222">
        <v>0</v>
      </c>
      <c r="Q179" s="222">
        <f>ROUND(E179*P179,2)</f>
        <v>0</v>
      </c>
      <c r="R179" s="223"/>
      <c r="S179" s="223" t="s">
        <v>156</v>
      </c>
      <c r="T179" s="223" t="s">
        <v>157</v>
      </c>
      <c r="U179" s="223">
        <v>0.86799999999999999</v>
      </c>
      <c r="V179" s="223">
        <f>ROUND(E179*U179,2)</f>
        <v>8.68</v>
      </c>
      <c r="W179" s="223"/>
      <c r="X179" s="223" t="s">
        <v>158</v>
      </c>
      <c r="Y179" s="223" t="s">
        <v>166</v>
      </c>
      <c r="Z179" s="213"/>
      <c r="AA179" s="213"/>
      <c r="AB179" s="213"/>
      <c r="AC179" s="213"/>
      <c r="AD179" s="213"/>
      <c r="AE179" s="213"/>
      <c r="AF179" s="213"/>
      <c r="AG179" s="213" t="s">
        <v>160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 x14ac:dyDescent="0.25">
      <c r="A180" s="220"/>
      <c r="B180" s="221"/>
      <c r="C180" s="258" t="s">
        <v>408</v>
      </c>
      <c r="D180" s="225"/>
      <c r="E180" s="226">
        <v>2</v>
      </c>
      <c r="F180" s="223"/>
      <c r="G180" s="223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3"/>
      <c r="AA180" s="213"/>
      <c r="AB180" s="213"/>
      <c r="AC180" s="213"/>
      <c r="AD180" s="213"/>
      <c r="AE180" s="213"/>
      <c r="AF180" s="213"/>
      <c r="AG180" s="213" t="s">
        <v>162</v>
      </c>
      <c r="AH180" s="213">
        <v>0</v>
      </c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3" x14ac:dyDescent="0.25">
      <c r="A181" s="220"/>
      <c r="B181" s="221"/>
      <c r="C181" s="258" t="s">
        <v>409</v>
      </c>
      <c r="D181" s="225"/>
      <c r="E181" s="226">
        <v>8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162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1" x14ac:dyDescent="0.25">
      <c r="A182" s="247">
        <v>76</v>
      </c>
      <c r="B182" s="248" t="s">
        <v>410</v>
      </c>
      <c r="C182" s="259" t="s">
        <v>411</v>
      </c>
      <c r="D182" s="249" t="s">
        <v>251</v>
      </c>
      <c r="E182" s="250">
        <v>20</v>
      </c>
      <c r="F182" s="251">
        <v>330</v>
      </c>
      <c r="G182" s="252">
        <f>ROUND(E182*F182,2)</f>
        <v>6600</v>
      </c>
      <c r="H182" s="224">
        <v>330</v>
      </c>
      <c r="I182" s="223">
        <f>ROUND(E182*H182,2)</f>
        <v>6600</v>
      </c>
      <c r="J182" s="224">
        <v>0</v>
      </c>
      <c r="K182" s="223">
        <f>ROUND(E182*J182,2)</f>
        <v>0</v>
      </c>
      <c r="L182" s="223">
        <v>21</v>
      </c>
      <c r="M182" s="223">
        <f>G182*(1+L182/100)</f>
        <v>7986</v>
      </c>
      <c r="N182" s="222">
        <v>0</v>
      </c>
      <c r="O182" s="222">
        <f>ROUND(E182*N182,2)</f>
        <v>0</v>
      </c>
      <c r="P182" s="222">
        <v>0</v>
      </c>
      <c r="Q182" s="222">
        <f>ROUND(E182*P182,2)</f>
        <v>0</v>
      </c>
      <c r="R182" s="223" t="s">
        <v>412</v>
      </c>
      <c r="S182" s="223" t="s">
        <v>156</v>
      </c>
      <c r="T182" s="223" t="s">
        <v>157</v>
      </c>
      <c r="U182" s="223">
        <v>0</v>
      </c>
      <c r="V182" s="223">
        <f>ROUND(E182*U182,2)</f>
        <v>0</v>
      </c>
      <c r="W182" s="223"/>
      <c r="X182" s="223" t="s">
        <v>182</v>
      </c>
      <c r="Y182" s="223" t="s">
        <v>166</v>
      </c>
      <c r="Z182" s="213"/>
      <c r="AA182" s="213"/>
      <c r="AB182" s="213"/>
      <c r="AC182" s="213"/>
      <c r="AD182" s="213"/>
      <c r="AE182" s="213"/>
      <c r="AF182" s="213"/>
      <c r="AG182" s="213" t="s">
        <v>184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ht="20" outlineLevel="1" x14ac:dyDescent="0.25">
      <c r="A183" s="247">
        <v>77</v>
      </c>
      <c r="B183" s="248" t="s">
        <v>413</v>
      </c>
      <c r="C183" s="259" t="s">
        <v>414</v>
      </c>
      <c r="D183" s="249" t="s">
        <v>255</v>
      </c>
      <c r="E183" s="250">
        <v>2</v>
      </c>
      <c r="F183" s="251">
        <v>5700</v>
      </c>
      <c r="G183" s="252">
        <f>ROUND(E183*F183,2)</f>
        <v>11400</v>
      </c>
      <c r="H183" s="224">
        <v>5700</v>
      </c>
      <c r="I183" s="223">
        <f>ROUND(E183*H183,2)</f>
        <v>11400</v>
      </c>
      <c r="J183" s="224">
        <v>0</v>
      </c>
      <c r="K183" s="223">
        <f>ROUND(E183*J183,2)</f>
        <v>0</v>
      </c>
      <c r="L183" s="223">
        <v>21</v>
      </c>
      <c r="M183" s="223">
        <f>G183*(1+L183/100)</f>
        <v>13794</v>
      </c>
      <c r="N183" s="222">
        <v>4.3560000000000001E-2</v>
      </c>
      <c r="O183" s="222">
        <f>ROUND(E183*N183,2)</f>
        <v>0.09</v>
      </c>
      <c r="P183" s="222">
        <v>0</v>
      </c>
      <c r="Q183" s="222">
        <f>ROUND(E183*P183,2)</f>
        <v>0</v>
      </c>
      <c r="R183" s="223" t="s">
        <v>412</v>
      </c>
      <c r="S183" s="223" t="s">
        <v>156</v>
      </c>
      <c r="T183" s="223" t="s">
        <v>157</v>
      </c>
      <c r="U183" s="223">
        <v>0</v>
      </c>
      <c r="V183" s="223">
        <f>ROUND(E183*U183,2)</f>
        <v>0</v>
      </c>
      <c r="W183" s="223"/>
      <c r="X183" s="223" t="s">
        <v>182</v>
      </c>
      <c r="Y183" s="223" t="s">
        <v>166</v>
      </c>
      <c r="Z183" s="213"/>
      <c r="AA183" s="213"/>
      <c r="AB183" s="213"/>
      <c r="AC183" s="213"/>
      <c r="AD183" s="213"/>
      <c r="AE183" s="213"/>
      <c r="AF183" s="213"/>
      <c r="AG183" s="213" t="s">
        <v>184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1" x14ac:dyDescent="0.25">
      <c r="A184" s="247">
        <v>78</v>
      </c>
      <c r="B184" s="248" t="s">
        <v>415</v>
      </c>
      <c r="C184" s="259" t="s">
        <v>416</v>
      </c>
      <c r="D184" s="249" t="s">
        <v>165</v>
      </c>
      <c r="E184" s="250">
        <v>56</v>
      </c>
      <c r="F184" s="251">
        <v>240</v>
      </c>
      <c r="G184" s="252">
        <f>ROUND(E184*F184,2)</f>
        <v>13440</v>
      </c>
      <c r="H184" s="224">
        <v>240</v>
      </c>
      <c r="I184" s="223">
        <f>ROUND(E184*H184,2)</f>
        <v>13440</v>
      </c>
      <c r="J184" s="224">
        <v>0</v>
      </c>
      <c r="K184" s="223">
        <f>ROUND(E184*J184,2)</f>
        <v>0</v>
      </c>
      <c r="L184" s="223">
        <v>21</v>
      </c>
      <c r="M184" s="223">
        <f>G184*(1+L184/100)</f>
        <v>16262.4</v>
      </c>
      <c r="N184" s="222">
        <v>5.5999999999999995E-4</v>
      </c>
      <c r="O184" s="222">
        <f>ROUND(E184*N184,2)</f>
        <v>0.03</v>
      </c>
      <c r="P184" s="222">
        <v>0</v>
      </c>
      <c r="Q184" s="222">
        <f>ROUND(E184*P184,2)</f>
        <v>0</v>
      </c>
      <c r="R184" s="223" t="s">
        <v>412</v>
      </c>
      <c r="S184" s="223" t="s">
        <v>156</v>
      </c>
      <c r="T184" s="223" t="s">
        <v>157</v>
      </c>
      <c r="U184" s="223">
        <v>0</v>
      </c>
      <c r="V184" s="223">
        <f>ROUND(E184*U184,2)</f>
        <v>0</v>
      </c>
      <c r="W184" s="223"/>
      <c r="X184" s="223" t="s">
        <v>182</v>
      </c>
      <c r="Y184" s="223" t="s">
        <v>166</v>
      </c>
      <c r="Z184" s="213"/>
      <c r="AA184" s="213"/>
      <c r="AB184" s="213"/>
      <c r="AC184" s="213"/>
      <c r="AD184" s="213"/>
      <c r="AE184" s="213"/>
      <c r="AF184" s="213"/>
      <c r="AG184" s="213" t="s">
        <v>184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47">
        <v>79</v>
      </c>
      <c r="B185" s="248" t="s">
        <v>417</v>
      </c>
      <c r="C185" s="259" t="s">
        <v>418</v>
      </c>
      <c r="D185" s="249" t="s">
        <v>165</v>
      </c>
      <c r="E185" s="250">
        <v>38</v>
      </c>
      <c r="F185" s="251">
        <v>245</v>
      </c>
      <c r="G185" s="252">
        <f>ROUND(E185*F185,2)</f>
        <v>9310</v>
      </c>
      <c r="H185" s="224">
        <v>245</v>
      </c>
      <c r="I185" s="223">
        <f>ROUND(E185*H185,2)</f>
        <v>9310</v>
      </c>
      <c r="J185" s="224">
        <v>0</v>
      </c>
      <c r="K185" s="223">
        <f>ROUND(E185*J185,2)</f>
        <v>0</v>
      </c>
      <c r="L185" s="223">
        <v>21</v>
      </c>
      <c r="M185" s="223">
        <f>G185*(1+L185/100)</f>
        <v>11265.1</v>
      </c>
      <c r="N185" s="222">
        <v>6.0999999999999997E-4</v>
      </c>
      <c r="O185" s="222">
        <f>ROUND(E185*N185,2)</f>
        <v>0.02</v>
      </c>
      <c r="P185" s="222">
        <v>0</v>
      </c>
      <c r="Q185" s="222">
        <f>ROUND(E185*P185,2)</f>
        <v>0</v>
      </c>
      <c r="R185" s="223" t="s">
        <v>412</v>
      </c>
      <c r="S185" s="223" t="s">
        <v>156</v>
      </c>
      <c r="T185" s="223" t="s">
        <v>157</v>
      </c>
      <c r="U185" s="223">
        <v>0</v>
      </c>
      <c r="V185" s="223">
        <f>ROUND(E185*U185,2)</f>
        <v>0</v>
      </c>
      <c r="W185" s="223"/>
      <c r="X185" s="223" t="s">
        <v>182</v>
      </c>
      <c r="Y185" s="223" t="s">
        <v>166</v>
      </c>
      <c r="Z185" s="213"/>
      <c r="AA185" s="213"/>
      <c r="AB185" s="213"/>
      <c r="AC185" s="213"/>
      <c r="AD185" s="213"/>
      <c r="AE185" s="213"/>
      <c r="AF185" s="213"/>
      <c r="AG185" s="213" t="s">
        <v>184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1" x14ac:dyDescent="0.25">
      <c r="A186" s="247">
        <v>80</v>
      </c>
      <c r="B186" s="248" t="s">
        <v>419</v>
      </c>
      <c r="C186" s="259" t="s">
        <v>420</v>
      </c>
      <c r="D186" s="249" t="s">
        <v>0</v>
      </c>
      <c r="E186" s="250">
        <v>472.5</v>
      </c>
      <c r="F186" s="251">
        <v>3.75</v>
      </c>
      <c r="G186" s="252">
        <f>ROUND(E186*F186,2)</f>
        <v>1771.88</v>
      </c>
      <c r="H186" s="224">
        <v>0</v>
      </c>
      <c r="I186" s="223">
        <f>ROUND(E186*H186,2)</f>
        <v>0</v>
      </c>
      <c r="J186" s="224">
        <v>3.75</v>
      </c>
      <c r="K186" s="223">
        <f>ROUND(E186*J186,2)</f>
        <v>1771.88</v>
      </c>
      <c r="L186" s="223">
        <v>21</v>
      </c>
      <c r="M186" s="223">
        <f>G186*(1+L186/100)</f>
        <v>2143.9748</v>
      </c>
      <c r="N186" s="222">
        <v>0</v>
      </c>
      <c r="O186" s="222">
        <f>ROUND(E186*N186,2)</f>
        <v>0</v>
      </c>
      <c r="P186" s="222">
        <v>0</v>
      </c>
      <c r="Q186" s="222">
        <f>ROUND(E186*P186,2)</f>
        <v>0</v>
      </c>
      <c r="R186" s="223"/>
      <c r="S186" s="223" t="s">
        <v>156</v>
      </c>
      <c r="T186" s="223" t="s">
        <v>156</v>
      </c>
      <c r="U186" s="223">
        <v>0</v>
      </c>
      <c r="V186" s="223">
        <f>ROUND(E186*U186,2)</f>
        <v>0</v>
      </c>
      <c r="W186" s="223"/>
      <c r="X186" s="223" t="s">
        <v>278</v>
      </c>
      <c r="Y186" s="223" t="s">
        <v>166</v>
      </c>
      <c r="Z186" s="213"/>
      <c r="AA186" s="213"/>
      <c r="AB186" s="213"/>
      <c r="AC186" s="213"/>
      <c r="AD186" s="213"/>
      <c r="AE186" s="213"/>
      <c r="AF186" s="213"/>
      <c r="AG186" s="213" t="s">
        <v>279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ht="13" x14ac:dyDescent="0.25">
      <c r="A187" s="231" t="s">
        <v>151</v>
      </c>
      <c r="B187" s="232" t="s">
        <v>102</v>
      </c>
      <c r="C187" s="256" t="s">
        <v>103</v>
      </c>
      <c r="D187" s="233"/>
      <c r="E187" s="234"/>
      <c r="F187" s="235"/>
      <c r="G187" s="236">
        <f>SUMIF(AG188:AG206,"&lt;&gt;NOR",G188:G206)</f>
        <v>218130.25</v>
      </c>
      <c r="H187" s="230"/>
      <c r="I187" s="230">
        <f>SUM(I188:I206)</f>
        <v>70934.990000000005</v>
      </c>
      <c r="J187" s="230"/>
      <c r="K187" s="230">
        <f>SUM(K188:K206)</f>
        <v>147195.26</v>
      </c>
      <c r="L187" s="230"/>
      <c r="M187" s="230">
        <f>SUM(M188:M206)</f>
        <v>263937.60249999998</v>
      </c>
      <c r="N187" s="229"/>
      <c r="O187" s="229">
        <f>SUM(O188:O206)</f>
        <v>3.49</v>
      </c>
      <c r="P187" s="229"/>
      <c r="Q187" s="229">
        <f>SUM(Q188:Q206)</f>
        <v>0</v>
      </c>
      <c r="R187" s="230"/>
      <c r="S187" s="230"/>
      <c r="T187" s="230"/>
      <c r="U187" s="230"/>
      <c r="V187" s="230">
        <f>SUM(V188:V206)</f>
        <v>202.15</v>
      </c>
      <c r="W187" s="230"/>
      <c r="X187" s="230"/>
      <c r="Y187" s="230"/>
      <c r="AG187" t="s">
        <v>152</v>
      </c>
    </row>
    <row r="188" spans="1:60" ht="20" outlineLevel="1" x14ac:dyDescent="0.25">
      <c r="A188" s="241">
        <v>81</v>
      </c>
      <c r="B188" s="242" t="s">
        <v>421</v>
      </c>
      <c r="C188" s="257" t="s">
        <v>422</v>
      </c>
      <c r="D188" s="243" t="s">
        <v>255</v>
      </c>
      <c r="E188" s="244">
        <v>3</v>
      </c>
      <c r="F188" s="245">
        <v>18000</v>
      </c>
      <c r="G188" s="246">
        <f>ROUND(E188*F188,2)</f>
        <v>54000</v>
      </c>
      <c r="H188" s="224">
        <v>1421.34</v>
      </c>
      <c r="I188" s="223">
        <f>ROUND(E188*H188,2)</f>
        <v>4264.0200000000004</v>
      </c>
      <c r="J188" s="224">
        <v>16578.66</v>
      </c>
      <c r="K188" s="223">
        <f>ROUND(E188*J188,2)</f>
        <v>49735.98</v>
      </c>
      <c r="L188" s="223">
        <v>21</v>
      </c>
      <c r="M188" s="223">
        <f>G188*(1+L188/100)</f>
        <v>65340</v>
      </c>
      <c r="N188" s="222">
        <v>0.10007000000000001</v>
      </c>
      <c r="O188" s="222">
        <f>ROUND(E188*N188,2)</f>
        <v>0.3</v>
      </c>
      <c r="P188" s="222">
        <v>0</v>
      </c>
      <c r="Q188" s="222">
        <f>ROUND(E188*P188,2)</f>
        <v>0</v>
      </c>
      <c r="R188" s="223"/>
      <c r="S188" s="223" t="s">
        <v>156</v>
      </c>
      <c r="T188" s="223" t="s">
        <v>157</v>
      </c>
      <c r="U188" s="223">
        <v>26</v>
      </c>
      <c r="V188" s="223">
        <f>ROUND(E188*U188,2)</f>
        <v>78</v>
      </c>
      <c r="W188" s="223"/>
      <c r="X188" s="223" t="s">
        <v>158</v>
      </c>
      <c r="Y188" s="223" t="s">
        <v>166</v>
      </c>
      <c r="Z188" s="213"/>
      <c r="AA188" s="213"/>
      <c r="AB188" s="213"/>
      <c r="AC188" s="213"/>
      <c r="AD188" s="213"/>
      <c r="AE188" s="213"/>
      <c r="AF188" s="213"/>
      <c r="AG188" s="213" t="s">
        <v>160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5">
      <c r="A189" s="220"/>
      <c r="B189" s="221"/>
      <c r="C189" s="260" t="s">
        <v>423</v>
      </c>
      <c r="D189" s="253"/>
      <c r="E189" s="253"/>
      <c r="F189" s="253"/>
      <c r="G189" s="25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3"/>
      <c r="AA189" s="213"/>
      <c r="AB189" s="213"/>
      <c r="AC189" s="213"/>
      <c r="AD189" s="213"/>
      <c r="AE189" s="213"/>
      <c r="AF189" s="213"/>
      <c r="AG189" s="213" t="s">
        <v>188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41">
        <v>82</v>
      </c>
      <c r="B190" s="242" t="s">
        <v>424</v>
      </c>
      <c r="C190" s="257" t="s">
        <v>425</v>
      </c>
      <c r="D190" s="243" t="s">
        <v>155</v>
      </c>
      <c r="E190" s="244">
        <v>98.3</v>
      </c>
      <c r="F190" s="245">
        <v>210</v>
      </c>
      <c r="G190" s="246">
        <f>ROUND(E190*F190,2)</f>
        <v>20643</v>
      </c>
      <c r="H190" s="224">
        <v>0</v>
      </c>
      <c r="I190" s="223">
        <f>ROUND(E190*H190,2)</f>
        <v>0</v>
      </c>
      <c r="J190" s="224">
        <v>210</v>
      </c>
      <c r="K190" s="223">
        <f>ROUND(E190*J190,2)</f>
        <v>20643</v>
      </c>
      <c r="L190" s="223">
        <v>21</v>
      </c>
      <c r="M190" s="223">
        <f>G190*(1+L190/100)</f>
        <v>24978.03</v>
      </c>
      <c r="N190" s="222">
        <v>0</v>
      </c>
      <c r="O190" s="222">
        <f>ROUND(E190*N190,2)</f>
        <v>0</v>
      </c>
      <c r="P190" s="222">
        <v>0</v>
      </c>
      <c r="Q190" s="222">
        <f>ROUND(E190*P190,2)</f>
        <v>0</v>
      </c>
      <c r="R190" s="223"/>
      <c r="S190" s="223" t="s">
        <v>156</v>
      </c>
      <c r="T190" s="223" t="s">
        <v>156</v>
      </c>
      <c r="U190" s="223">
        <v>0.28100000000000003</v>
      </c>
      <c r="V190" s="223">
        <f>ROUND(E190*U190,2)</f>
        <v>27.62</v>
      </c>
      <c r="W190" s="223"/>
      <c r="X190" s="223" t="s">
        <v>158</v>
      </c>
      <c r="Y190" s="223" t="s">
        <v>166</v>
      </c>
      <c r="Z190" s="213"/>
      <c r="AA190" s="213"/>
      <c r="AB190" s="213"/>
      <c r="AC190" s="213"/>
      <c r="AD190" s="213"/>
      <c r="AE190" s="213"/>
      <c r="AF190" s="213"/>
      <c r="AG190" s="213" t="s">
        <v>160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5">
      <c r="A191" s="220"/>
      <c r="B191" s="221"/>
      <c r="C191" s="258" t="s">
        <v>426</v>
      </c>
      <c r="D191" s="225"/>
      <c r="E191" s="226">
        <v>98.3</v>
      </c>
      <c r="F191" s="223"/>
      <c r="G191" s="223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162</v>
      </c>
      <c r="AH191" s="213">
        <v>0</v>
      </c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1" x14ac:dyDescent="0.25">
      <c r="A192" s="241">
        <v>83</v>
      </c>
      <c r="B192" s="242" t="s">
        <v>427</v>
      </c>
      <c r="C192" s="257" t="s">
        <v>428</v>
      </c>
      <c r="D192" s="243" t="s">
        <v>429</v>
      </c>
      <c r="E192" s="244">
        <v>5.2018700000000004</v>
      </c>
      <c r="F192" s="245">
        <v>500</v>
      </c>
      <c r="G192" s="246">
        <f>ROUND(E192*F192,2)</f>
        <v>2600.94</v>
      </c>
      <c r="H192" s="224">
        <v>500</v>
      </c>
      <c r="I192" s="223">
        <f>ROUND(E192*H192,2)</f>
        <v>2600.94</v>
      </c>
      <c r="J192" s="224">
        <v>0</v>
      </c>
      <c r="K192" s="223">
        <f>ROUND(E192*J192,2)</f>
        <v>0</v>
      </c>
      <c r="L192" s="223">
        <v>21</v>
      </c>
      <c r="M192" s="223">
        <f>G192*(1+L192/100)</f>
        <v>3147.1374000000001</v>
      </c>
      <c r="N192" s="222">
        <v>2.9499999999999999E-3</v>
      </c>
      <c r="O192" s="222">
        <f>ROUND(E192*N192,2)</f>
        <v>0.02</v>
      </c>
      <c r="P192" s="222">
        <v>0</v>
      </c>
      <c r="Q192" s="222">
        <f>ROUND(E192*P192,2)</f>
        <v>0</v>
      </c>
      <c r="R192" s="223"/>
      <c r="S192" s="223" t="s">
        <v>156</v>
      </c>
      <c r="T192" s="223" t="s">
        <v>157</v>
      </c>
      <c r="U192" s="223">
        <v>0</v>
      </c>
      <c r="V192" s="223">
        <f>ROUND(E192*U192,2)</f>
        <v>0</v>
      </c>
      <c r="W192" s="223"/>
      <c r="X192" s="223" t="s">
        <v>158</v>
      </c>
      <c r="Y192" s="223" t="s">
        <v>166</v>
      </c>
      <c r="Z192" s="213"/>
      <c r="AA192" s="213"/>
      <c r="AB192" s="213"/>
      <c r="AC192" s="213"/>
      <c r="AD192" s="213"/>
      <c r="AE192" s="213"/>
      <c r="AF192" s="213"/>
      <c r="AG192" s="213" t="s">
        <v>160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5">
      <c r="A193" s="220"/>
      <c r="B193" s="221"/>
      <c r="C193" s="258" t="s">
        <v>430</v>
      </c>
      <c r="D193" s="225"/>
      <c r="E193" s="226">
        <v>2.71488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162</v>
      </c>
      <c r="AH193" s="213">
        <v>5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outlineLevel="3" x14ac:dyDescent="0.25">
      <c r="A194" s="220"/>
      <c r="B194" s="221"/>
      <c r="C194" s="258" t="s">
        <v>431</v>
      </c>
      <c r="D194" s="225"/>
      <c r="E194" s="226">
        <v>2.48699</v>
      </c>
      <c r="F194" s="223"/>
      <c r="G194" s="223"/>
      <c r="H194" s="223"/>
      <c r="I194" s="223"/>
      <c r="J194" s="223"/>
      <c r="K194" s="223"/>
      <c r="L194" s="223"/>
      <c r="M194" s="223"/>
      <c r="N194" s="222"/>
      <c r="O194" s="222"/>
      <c r="P194" s="222"/>
      <c r="Q194" s="222"/>
      <c r="R194" s="223"/>
      <c r="S194" s="223"/>
      <c r="T194" s="223"/>
      <c r="U194" s="223"/>
      <c r="V194" s="223"/>
      <c r="W194" s="223"/>
      <c r="X194" s="223"/>
      <c r="Y194" s="223"/>
      <c r="Z194" s="213"/>
      <c r="AA194" s="213"/>
      <c r="AB194" s="213"/>
      <c r="AC194" s="213"/>
      <c r="AD194" s="213"/>
      <c r="AE194" s="213"/>
      <c r="AF194" s="213"/>
      <c r="AG194" s="213" t="s">
        <v>162</v>
      </c>
      <c r="AH194" s="213">
        <v>5</v>
      </c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outlineLevel="3" x14ac:dyDescent="0.25">
      <c r="A195" s="220"/>
      <c r="B195" s="221"/>
      <c r="C195" s="258" t="s">
        <v>432</v>
      </c>
      <c r="D195" s="225"/>
      <c r="E195" s="226"/>
      <c r="F195" s="223"/>
      <c r="G195" s="223"/>
      <c r="H195" s="223"/>
      <c r="I195" s="223"/>
      <c r="J195" s="223"/>
      <c r="K195" s="223"/>
      <c r="L195" s="223"/>
      <c r="M195" s="223"/>
      <c r="N195" s="222"/>
      <c r="O195" s="222"/>
      <c r="P195" s="222"/>
      <c r="Q195" s="222"/>
      <c r="R195" s="223"/>
      <c r="S195" s="223"/>
      <c r="T195" s="223"/>
      <c r="U195" s="223"/>
      <c r="V195" s="223"/>
      <c r="W195" s="223"/>
      <c r="X195" s="223"/>
      <c r="Y195" s="223"/>
      <c r="Z195" s="213"/>
      <c r="AA195" s="213"/>
      <c r="AB195" s="213"/>
      <c r="AC195" s="213"/>
      <c r="AD195" s="213"/>
      <c r="AE195" s="213"/>
      <c r="AF195" s="213"/>
      <c r="AG195" s="213" t="s">
        <v>162</v>
      </c>
      <c r="AH195" s="213">
        <v>0</v>
      </c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1" x14ac:dyDescent="0.25">
      <c r="A196" s="241">
        <v>84</v>
      </c>
      <c r="B196" s="242" t="s">
        <v>433</v>
      </c>
      <c r="C196" s="257" t="s">
        <v>434</v>
      </c>
      <c r="D196" s="243" t="s">
        <v>429</v>
      </c>
      <c r="E196" s="244">
        <v>2.71488</v>
      </c>
      <c r="F196" s="245">
        <v>2000</v>
      </c>
      <c r="G196" s="246">
        <f>ROUND(E196*F196,2)</f>
        <v>5429.76</v>
      </c>
      <c r="H196" s="224">
        <v>1975.2</v>
      </c>
      <c r="I196" s="223">
        <f>ROUND(E196*H196,2)</f>
        <v>5362.43</v>
      </c>
      <c r="J196" s="224">
        <v>24.8</v>
      </c>
      <c r="K196" s="223">
        <f>ROUND(E196*J196,2)</f>
        <v>67.33</v>
      </c>
      <c r="L196" s="223">
        <v>21</v>
      </c>
      <c r="M196" s="223">
        <f>G196*(1+L196/100)</f>
        <v>6570.0096000000003</v>
      </c>
      <c r="N196" s="222">
        <v>1.6500000000000001E-2</v>
      </c>
      <c r="O196" s="222">
        <f>ROUND(E196*N196,2)</f>
        <v>0.04</v>
      </c>
      <c r="P196" s="222">
        <v>0</v>
      </c>
      <c r="Q196" s="222">
        <f>ROUND(E196*P196,2)</f>
        <v>0</v>
      </c>
      <c r="R196" s="223"/>
      <c r="S196" s="223" t="s">
        <v>156</v>
      </c>
      <c r="T196" s="223" t="s">
        <v>157</v>
      </c>
      <c r="U196" s="223">
        <v>0</v>
      </c>
      <c r="V196" s="223">
        <f>ROUND(E196*U196,2)</f>
        <v>0</v>
      </c>
      <c r="W196" s="223"/>
      <c r="X196" s="223" t="s">
        <v>158</v>
      </c>
      <c r="Y196" s="223" t="s">
        <v>166</v>
      </c>
      <c r="Z196" s="213"/>
      <c r="AA196" s="213"/>
      <c r="AB196" s="213"/>
      <c r="AC196" s="213"/>
      <c r="AD196" s="213"/>
      <c r="AE196" s="213"/>
      <c r="AF196" s="213"/>
      <c r="AG196" s="213" t="s">
        <v>160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2" x14ac:dyDescent="0.25">
      <c r="A197" s="220"/>
      <c r="B197" s="221"/>
      <c r="C197" s="258" t="s">
        <v>430</v>
      </c>
      <c r="D197" s="225"/>
      <c r="E197" s="226">
        <v>2.71488</v>
      </c>
      <c r="F197" s="223"/>
      <c r="G197" s="223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3"/>
      <c r="AA197" s="213"/>
      <c r="AB197" s="213"/>
      <c r="AC197" s="213"/>
      <c r="AD197" s="213"/>
      <c r="AE197" s="213"/>
      <c r="AF197" s="213"/>
      <c r="AG197" s="213" t="s">
        <v>162</v>
      </c>
      <c r="AH197" s="213">
        <v>5</v>
      </c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41">
        <v>85</v>
      </c>
      <c r="B198" s="242" t="s">
        <v>435</v>
      </c>
      <c r="C198" s="257" t="s">
        <v>436</v>
      </c>
      <c r="D198" s="243" t="s">
        <v>165</v>
      </c>
      <c r="E198" s="244">
        <v>202.8</v>
      </c>
      <c r="F198" s="245">
        <v>320</v>
      </c>
      <c r="G198" s="246">
        <f>ROUND(E198*F198,2)</f>
        <v>64896</v>
      </c>
      <c r="H198" s="224">
        <v>28.55</v>
      </c>
      <c r="I198" s="223">
        <f>ROUND(E198*H198,2)</f>
        <v>5789.94</v>
      </c>
      <c r="J198" s="224">
        <v>291.45</v>
      </c>
      <c r="K198" s="223">
        <f>ROUND(E198*J198,2)</f>
        <v>59106.06</v>
      </c>
      <c r="L198" s="223">
        <v>21</v>
      </c>
      <c r="M198" s="223">
        <f>G198*(1+L198/100)</f>
        <v>78524.160000000003</v>
      </c>
      <c r="N198" s="222">
        <v>8.0000000000000007E-5</v>
      </c>
      <c r="O198" s="222">
        <f>ROUND(E198*N198,2)</f>
        <v>0.02</v>
      </c>
      <c r="P198" s="222">
        <v>0</v>
      </c>
      <c r="Q198" s="222">
        <f>ROUND(E198*P198,2)</f>
        <v>0</v>
      </c>
      <c r="R198" s="223"/>
      <c r="S198" s="223" t="s">
        <v>156</v>
      </c>
      <c r="T198" s="223" t="s">
        <v>157</v>
      </c>
      <c r="U198" s="223">
        <v>0.47599999999999998</v>
      </c>
      <c r="V198" s="223">
        <f>ROUND(E198*U198,2)</f>
        <v>96.53</v>
      </c>
      <c r="W198" s="223"/>
      <c r="X198" s="223" t="s">
        <v>158</v>
      </c>
      <c r="Y198" s="223" t="s">
        <v>166</v>
      </c>
      <c r="Z198" s="213"/>
      <c r="AA198" s="213"/>
      <c r="AB198" s="213"/>
      <c r="AC198" s="213"/>
      <c r="AD198" s="213"/>
      <c r="AE198" s="213"/>
      <c r="AF198" s="213"/>
      <c r="AG198" s="213" t="s">
        <v>160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 x14ac:dyDescent="0.25">
      <c r="A199" s="220"/>
      <c r="B199" s="221"/>
      <c r="C199" s="260" t="s">
        <v>437</v>
      </c>
      <c r="D199" s="253"/>
      <c r="E199" s="253"/>
      <c r="F199" s="253"/>
      <c r="G199" s="25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3"/>
      <c r="AA199" s="213"/>
      <c r="AB199" s="213"/>
      <c r="AC199" s="213"/>
      <c r="AD199" s="213"/>
      <c r="AE199" s="213"/>
      <c r="AF199" s="213"/>
      <c r="AG199" s="213" t="s">
        <v>188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2" x14ac:dyDescent="0.25">
      <c r="A200" s="220"/>
      <c r="B200" s="221"/>
      <c r="C200" s="258" t="s">
        <v>438</v>
      </c>
      <c r="D200" s="225"/>
      <c r="E200" s="226">
        <v>144</v>
      </c>
      <c r="F200" s="223"/>
      <c r="G200" s="223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3"/>
      <c r="AA200" s="213"/>
      <c r="AB200" s="213"/>
      <c r="AC200" s="213"/>
      <c r="AD200" s="213"/>
      <c r="AE200" s="213"/>
      <c r="AF200" s="213"/>
      <c r="AG200" s="213" t="s">
        <v>162</v>
      </c>
      <c r="AH200" s="213">
        <v>0</v>
      </c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3" x14ac:dyDescent="0.25">
      <c r="A201" s="220"/>
      <c r="B201" s="221"/>
      <c r="C201" s="258" t="s">
        <v>439</v>
      </c>
      <c r="D201" s="225"/>
      <c r="E201" s="226">
        <v>58.8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162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5">
      <c r="A202" s="241">
        <v>86</v>
      </c>
      <c r="B202" s="242" t="s">
        <v>440</v>
      </c>
      <c r="C202" s="257" t="s">
        <v>441</v>
      </c>
      <c r="D202" s="243" t="s">
        <v>429</v>
      </c>
      <c r="E202" s="244">
        <v>2.71488</v>
      </c>
      <c r="F202" s="245">
        <v>7000</v>
      </c>
      <c r="G202" s="246">
        <f>ROUND(E202*F202,2)</f>
        <v>19004.16</v>
      </c>
      <c r="H202" s="224">
        <v>7000</v>
      </c>
      <c r="I202" s="223">
        <f>ROUND(E202*H202,2)</f>
        <v>19004.16</v>
      </c>
      <c r="J202" s="224">
        <v>0</v>
      </c>
      <c r="K202" s="223">
        <f>ROUND(E202*J202,2)</f>
        <v>0</v>
      </c>
      <c r="L202" s="223">
        <v>21</v>
      </c>
      <c r="M202" s="223">
        <f>G202*(1+L202/100)</f>
        <v>22995.033599999999</v>
      </c>
      <c r="N202" s="222">
        <v>0.55000000000000004</v>
      </c>
      <c r="O202" s="222">
        <f>ROUND(E202*N202,2)</f>
        <v>1.49</v>
      </c>
      <c r="P202" s="222">
        <v>0</v>
      </c>
      <c r="Q202" s="222">
        <f>ROUND(E202*P202,2)</f>
        <v>0</v>
      </c>
      <c r="R202" s="223" t="s">
        <v>412</v>
      </c>
      <c r="S202" s="223" t="s">
        <v>156</v>
      </c>
      <c r="T202" s="223" t="s">
        <v>157</v>
      </c>
      <c r="U202" s="223">
        <v>0</v>
      </c>
      <c r="V202" s="223">
        <f>ROUND(E202*U202,2)</f>
        <v>0</v>
      </c>
      <c r="W202" s="223"/>
      <c r="X202" s="223" t="s">
        <v>182</v>
      </c>
      <c r="Y202" s="223" t="s">
        <v>166</v>
      </c>
      <c r="Z202" s="213"/>
      <c r="AA202" s="213"/>
      <c r="AB202" s="213"/>
      <c r="AC202" s="213"/>
      <c r="AD202" s="213"/>
      <c r="AE202" s="213"/>
      <c r="AF202" s="213"/>
      <c r="AG202" s="213" t="s">
        <v>184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 x14ac:dyDescent="0.25">
      <c r="A203" s="220"/>
      <c r="B203" s="221"/>
      <c r="C203" s="258" t="s">
        <v>442</v>
      </c>
      <c r="D203" s="225"/>
      <c r="E203" s="226">
        <v>2.71488</v>
      </c>
      <c r="F203" s="223"/>
      <c r="G203" s="223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3"/>
      <c r="AA203" s="213"/>
      <c r="AB203" s="213"/>
      <c r="AC203" s="213"/>
      <c r="AD203" s="213"/>
      <c r="AE203" s="213"/>
      <c r="AF203" s="213"/>
      <c r="AG203" s="213" t="s">
        <v>162</v>
      </c>
      <c r="AH203" s="213">
        <v>0</v>
      </c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1" x14ac:dyDescent="0.25">
      <c r="A204" s="241">
        <v>87</v>
      </c>
      <c r="B204" s="242" t="s">
        <v>443</v>
      </c>
      <c r="C204" s="257" t="s">
        <v>444</v>
      </c>
      <c r="D204" s="243" t="s">
        <v>155</v>
      </c>
      <c r="E204" s="244">
        <v>113.045</v>
      </c>
      <c r="F204" s="245">
        <v>300</v>
      </c>
      <c r="G204" s="246">
        <f>ROUND(E204*F204,2)</f>
        <v>33913.5</v>
      </c>
      <c r="H204" s="224">
        <v>300</v>
      </c>
      <c r="I204" s="223">
        <f>ROUND(E204*H204,2)</f>
        <v>33913.5</v>
      </c>
      <c r="J204" s="224">
        <v>0</v>
      </c>
      <c r="K204" s="223">
        <f>ROUND(E204*J204,2)</f>
        <v>0</v>
      </c>
      <c r="L204" s="223">
        <v>21</v>
      </c>
      <c r="M204" s="223">
        <f>G204*(1+L204/100)</f>
        <v>41035.334999999999</v>
      </c>
      <c r="N204" s="222">
        <v>1.43E-2</v>
      </c>
      <c r="O204" s="222">
        <f>ROUND(E204*N204,2)</f>
        <v>1.62</v>
      </c>
      <c r="P204" s="222">
        <v>0</v>
      </c>
      <c r="Q204" s="222">
        <f>ROUND(E204*P204,2)</f>
        <v>0</v>
      </c>
      <c r="R204" s="223" t="s">
        <v>412</v>
      </c>
      <c r="S204" s="223" t="s">
        <v>156</v>
      </c>
      <c r="T204" s="223" t="s">
        <v>157</v>
      </c>
      <c r="U204" s="223">
        <v>0</v>
      </c>
      <c r="V204" s="223">
        <f>ROUND(E204*U204,2)</f>
        <v>0</v>
      </c>
      <c r="W204" s="223"/>
      <c r="X204" s="223" t="s">
        <v>182</v>
      </c>
      <c r="Y204" s="223" t="s">
        <v>166</v>
      </c>
      <c r="Z204" s="213"/>
      <c r="AA204" s="213"/>
      <c r="AB204" s="213"/>
      <c r="AC204" s="213"/>
      <c r="AD204" s="213"/>
      <c r="AE204" s="213"/>
      <c r="AF204" s="213"/>
      <c r="AG204" s="213" t="s">
        <v>184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 x14ac:dyDescent="0.25">
      <c r="A205" s="220"/>
      <c r="B205" s="221"/>
      <c r="C205" s="258" t="s">
        <v>445</v>
      </c>
      <c r="D205" s="225"/>
      <c r="E205" s="226">
        <v>113.045</v>
      </c>
      <c r="F205" s="223"/>
      <c r="G205" s="223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3"/>
      <c r="AA205" s="213"/>
      <c r="AB205" s="213"/>
      <c r="AC205" s="213"/>
      <c r="AD205" s="213"/>
      <c r="AE205" s="213"/>
      <c r="AF205" s="213"/>
      <c r="AG205" s="213" t="s">
        <v>162</v>
      </c>
      <c r="AH205" s="213">
        <v>0</v>
      </c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1" x14ac:dyDescent="0.25">
      <c r="A206" s="247">
        <v>88</v>
      </c>
      <c r="B206" s="248" t="s">
        <v>446</v>
      </c>
      <c r="C206" s="259" t="s">
        <v>447</v>
      </c>
      <c r="D206" s="249" t="s">
        <v>0</v>
      </c>
      <c r="E206" s="250">
        <v>2004.8735999999999</v>
      </c>
      <c r="F206" s="251">
        <v>8.8000000000000007</v>
      </c>
      <c r="G206" s="252">
        <f>ROUND(E206*F206,2)</f>
        <v>17642.89</v>
      </c>
      <c r="H206" s="224">
        <v>0</v>
      </c>
      <c r="I206" s="223">
        <f>ROUND(E206*H206,2)</f>
        <v>0</v>
      </c>
      <c r="J206" s="224">
        <v>8.8000000000000007</v>
      </c>
      <c r="K206" s="223">
        <f>ROUND(E206*J206,2)</f>
        <v>17642.89</v>
      </c>
      <c r="L206" s="223">
        <v>21</v>
      </c>
      <c r="M206" s="223">
        <f>G206*(1+L206/100)</f>
        <v>21347.8969</v>
      </c>
      <c r="N206" s="222">
        <v>0</v>
      </c>
      <c r="O206" s="222">
        <f>ROUND(E206*N206,2)</f>
        <v>0</v>
      </c>
      <c r="P206" s="222">
        <v>0</v>
      </c>
      <c r="Q206" s="222">
        <f>ROUND(E206*P206,2)</f>
        <v>0</v>
      </c>
      <c r="R206" s="223"/>
      <c r="S206" s="223" t="s">
        <v>156</v>
      </c>
      <c r="T206" s="223" t="s">
        <v>156</v>
      </c>
      <c r="U206" s="223">
        <v>0</v>
      </c>
      <c r="V206" s="223">
        <f>ROUND(E206*U206,2)</f>
        <v>0</v>
      </c>
      <c r="W206" s="223"/>
      <c r="X206" s="223" t="s">
        <v>278</v>
      </c>
      <c r="Y206" s="223" t="s">
        <v>166</v>
      </c>
      <c r="Z206" s="213"/>
      <c r="AA206" s="213"/>
      <c r="AB206" s="213"/>
      <c r="AC206" s="213"/>
      <c r="AD206" s="213"/>
      <c r="AE206" s="213"/>
      <c r="AF206" s="213"/>
      <c r="AG206" s="213" t="s">
        <v>279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ht="13" x14ac:dyDescent="0.25">
      <c r="A207" s="231" t="s">
        <v>151</v>
      </c>
      <c r="B207" s="232" t="s">
        <v>104</v>
      </c>
      <c r="C207" s="256" t="s">
        <v>105</v>
      </c>
      <c r="D207" s="233"/>
      <c r="E207" s="234"/>
      <c r="F207" s="235"/>
      <c r="G207" s="236">
        <f>SUMIF(AG208:AG234,"&lt;&gt;NOR",G208:G234)</f>
        <v>121049.5</v>
      </c>
      <c r="H207" s="230"/>
      <c r="I207" s="230">
        <f>SUM(I208:I234)</f>
        <v>42107.119999999995</v>
      </c>
      <c r="J207" s="230"/>
      <c r="K207" s="230">
        <f>SUM(K208:K234)</f>
        <v>78942.390000000014</v>
      </c>
      <c r="L207" s="230"/>
      <c r="M207" s="230">
        <f>SUM(M208:M234)</f>
        <v>146469.89499999999</v>
      </c>
      <c r="N207" s="229"/>
      <c r="O207" s="229">
        <f>SUM(O208:O234)</f>
        <v>0.38</v>
      </c>
      <c r="P207" s="229"/>
      <c r="Q207" s="229">
        <f>SUM(Q208:Q234)</f>
        <v>0.71</v>
      </c>
      <c r="R207" s="230"/>
      <c r="S207" s="230"/>
      <c r="T207" s="230"/>
      <c r="U207" s="230"/>
      <c r="V207" s="230">
        <f>SUM(V208:V234)</f>
        <v>100.43</v>
      </c>
      <c r="W207" s="230"/>
      <c r="X207" s="230"/>
      <c r="Y207" s="230"/>
      <c r="AG207" t="s">
        <v>152</v>
      </c>
    </row>
    <row r="208" spans="1:60" ht="20" outlineLevel="1" x14ac:dyDescent="0.25">
      <c r="A208" s="241">
        <v>89</v>
      </c>
      <c r="B208" s="242" t="s">
        <v>448</v>
      </c>
      <c r="C208" s="257" t="s">
        <v>449</v>
      </c>
      <c r="D208" s="243" t="s">
        <v>165</v>
      </c>
      <c r="E208" s="244">
        <v>59.06</v>
      </c>
      <c r="F208" s="245">
        <v>450</v>
      </c>
      <c r="G208" s="246">
        <f>ROUND(E208*F208,2)</f>
        <v>26577</v>
      </c>
      <c r="H208" s="224">
        <v>238.08</v>
      </c>
      <c r="I208" s="223">
        <f>ROUND(E208*H208,2)</f>
        <v>14061</v>
      </c>
      <c r="J208" s="224">
        <v>211.92</v>
      </c>
      <c r="K208" s="223">
        <f>ROUND(E208*J208,2)</f>
        <v>12516</v>
      </c>
      <c r="L208" s="223">
        <v>21</v>
      </c>
      <c r="M208" s="223">
        <f>G208*(1+L208/100)</f>
        <v>32158.17</v>
      </c>
      <c r="N208" s="222">
        <v>1.0499999999999999E-3</v>
      </c>
      <c r="O208" s="222">
        <f>ROUND(E208*N208,2)</f>
        <v>0.06</v>
      </c>
      <c r="P208" s="222">
        <v>0</v>
      </c>
      <c r="Q208" s="222">
        <f>ROUND(E208*P208,2)</f>
        <v>0</v>
      </c>
      <c r="R208" s="223"/>
      <c r="S208" s="223" t="s">
        <v>156</v>
      </c>
      <c r="T208" s="223" t="s">
        <v>157</v>
      </c>
      <c r="U208" s="223">
        <v>0.29625000000000001</v>
      </c>
      <c r="V208" s="223">
        <f>ROUND(E208*U208,2)</f>
        <v>17.5</v>
      </c>
      <c r="W208" s="223"/>
      <c r="X208" s="223" t="s">
        <v>158</v>
      </c>
      <c r="Y208" s="223" t="s">
        <v>166</v>
      </c>
      <c r="Z208" s="213"/>
      <c r="AA208" s="213"/>
      <c r="AB208" s="213"/>
      <c r="AC208" s="213"/>
      <c r="AD208" s="213"/>
      <c r="AE208" s="213"/>
      <c r="AF208" s="213"/>
      <c r="AG208" s="213" t="s">
        <v>160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2" x14ac:dyDescent="0.25">
      <c r="A209" s="220"/>
      <c r="B209" s="221"/>
      <c r="C209" s="258" t="s">
        <v>296</v>
      </c>
      <c r="D209" s="225"/>
      <c r="E209" s="226">
        <v>36.4</v>
      </c>
      <c r="F209" s="223"/>
      <c r="G209" s="223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3"/>
      <c r="AA209" s="213"/>
      <c r="AB209" s="213"/>
      <c r="AC209" s="213"/>
      <c r="AD209" s="213"/>
      <c r="AE209" s="213"/>
      <c r="AF209" s="213"/>
      <c r="AG209" s="213" t="s">
        <v>162</v>
      </c>
      <c r="AH209" s="213">
        <v>0</v>
      </c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5">
      <c r="A210" s="220"/>
      <c r="B210" s="221"/>
      <c r="C210" s="258" t="s">
        <v>297</v>
      </c>
      <c r="D210" s="225"/>
      <c r="E210" s="226">
        <v>22.66</v>
      </c>
      <c r="F210" s="223"/>
      <c r="G210" s="223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3"/>
      <c r="AA210" s="213"/>
      <c r="AB210" s="213"/>
      <c r="AC210" s="213"/>
      <c r="AD210" s="213"/>
      <c r="AE210" s="213"/>
      <c r="AF210" s="213"/>
      <c r="AG210" s="213" t="s">
        <v>162</v>
      </c>
      <c r="AH210" s="213">
        <v>0</v>
      </c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1" x14ac:dyDescent="0.25">
      <c r="A211" s="241">
        <v>90</v>
      </c>
      <c r="B211" s="242" t="s">
        <v>450</v>
      </c>
      <c r="C211" s="257" t="s">
        <v>451</v>
      </c>
      <c r="D211" s="243" t="s">
        <v>165</v>
      </c>
      <c r="E211" s="244">
        <v>82</v>
      </c>
      <c r="F211" s="245">
        <v>70</v>
      </c>
      <c r="G211" s="246">
        <f>ROUND(E211*F211,2)</f>
        <v>5740</v>
      </c>
      <c r="H211" s="224">
        <v>0</v>
      </c>
      <c r="I211" s="223">
        <f>ROUND(E211*H211,2)</f>
        <v>0</v>
      </c>
      <c r="J211" s="224">
        <v>70</v>
      </c>
      <c r="K211" s="223">
        <f>ROUND(E211*J211,2)</f>
        <v>5740</v>
      </c>
      <c r="L211" s="223">
        <v>21</v>
      </c>
      <c r="M211" s="223">
        <f>G211*(1+L211/100)</f>
        <v>6945.4</v>
      </c>
      <c r="N211" s="222">
        <v>0</v>
      </c>
      <c r="O211" s="222">
        <f>ROUND(E211*N211,2)</f>
        <v>0</v>
      </c>
      <c r="P211" s="222">
        <v>3.5899999999999999E-3</v>
      </c>
      <c r="Q211" s="222">
        <f>ROUND(E211*P211,2)</f>
        <v>0.28999999999999998</v>
      </c>
      <c r="R211" s="223"/>
      <c r="S211" s="223" t="s">
        <v>156</v>
      </c>
      <c r="T211" s="223" t="s">
        <v>157</v>
      </c>
      <c r="U211" s="223">
        <v>9.1999999999999998E-2</v>
      </c>
      <c r="V211" s="223">
        <f>ROUND(E211*U211,2)</f>
        <v>7.54</v>
      </c>
      <c r="W211" s="223"/>
      <c r="X211" s="223" t="s">
        <v>158</v>
      </c>
      <c r="Y211" s="223" t="s">
        <v>166</v>
      </c>
      <c r="Z211" s="213"/>
      <c r="AA211" s="213"/>
      <c r="AB211" s="213"/>
      <c r="AC211" s="213"/>
      <c r="AD211" s="213"/>
      <c r="AE211" s="213"/>
      <c r="AF211" s="213"/>
      <c r="AG211" s="213" t="s">
        <v>160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outlineLevel="2" x14ac:dyDescent="0.25">
      <c r="A212" s="220"/>
      <c r="B212" s="221"/>
      <c r="C212" s="258" t="s">
        <v>452</v>
      </c>
      <c r="D212" s="225"/>
      <c r="E212" s="226">
        <v>59.34</v>
      </c>
      <c r="F212" s="223"/>
      <c r="G212" s="223"/>
      <c r="H212" s="223"/>
      <c r="I212" s="223"/>
      <c r="J212" s="223"/>
      <c r="K212" s="223"/>
      <c r="L212" s="223"/>
      <c r="M212" s="223"/>
      <c r="N212" s="222"/>
      <c r="O212" s="222"/>
      <c r="P212" s="222"/>
      <c r="Q212" s="222"/>
      <c r="R212" s="223"/>
      <c r="S212" s="223"/>
      <c r="T212" s="223"/>
      <c r="U212" s="223"/>
      <c r="V212" s="223"/>
      <c r="W212" s="223"/>
      <c r="X212" s="223"/>
      <c r="Y212" s="223"/>
      <c r="Z212" s="213"/>
      <c r="AA212" s="213"/>
      <c r="AB212" s="213"/>
      <c r="AC212" s="213"/>
      <c r="AD212" s="213"/>
      <c r="AE212" s="213"/>
      <c r="AF212" s="213"/>
      <c r="AG212" s="213" t="s">
        <v>162</v>
      </c>
      <c r="AH212" s="213">
        <v>0</v>
      </c>
      <c r="AI212" s="213"/>
      <c r="AJ212" s="213"/>
      <c r="AK212" s="213"/>
      <c r="AL212" s="213"/>
      <c r="AM212" s="213"/>
      <c r="AN212" s="213"/>
      <c r="AO212" s="213"/>
      <c r="AP212" s="213"/>
      <c r="AQ212" s="213"/>
      <c r="AR212" s="213"/>
      <c r="AS212" s="213"/>
      <c r="AT212" s="213"/>
      <c r="AU212" s="213"/>
      <c r="AV212" s="213"/>
      <c r="AW212" s="213"/>
      <c r="AX212" s="213"/>
      <c r="AY212" s="213"/>
      <c r="AZ212" s="213"/>
      <c r="BA212" s="213"/>
      <c r="BB212" s="213"/>
      <c r="BC212" s="213"/>
      <c r="BD212" s="213"/>
      <c r="BE212" s="213"/>
      <c r="BF212" s="213"/>
      <c r="BG212" s="213"/>
      <c r="BH212" s="213"/>
    </row>
    <row r="213" spans="1:60" outlineLevel="3" x14ac:dyDescent="0.25">
      <c r="A213" s="220"/>
      <c r="B213" s="221"/>
      <c r="C213" s="258" t="s">
        <v>297</v>
      </c>
      <c r="D213" s="225"/>
      <c r="E213" s="226">
        <v>22.66</v>
      </c>
      <c r="F213" s="223"/>
      <c r="G213" s="223"/>
      <c r="H213" s="223"/>
      <c r="I213" s="223"/>
      <c r="J213" s="223"/>
      <c r="K213" s="223"/>
      <c r="L213" s="223"/>
      <c r="M213" s="223"/>
      <c r="N213" s="222"/>
      <c r="O213" s="222"/>
      <c r="P213" s="222"/>
      <c r="Q213" s="222"/>
      <c r="R213" s="223"/>
      <c r="S213" s="223"/>
      <c r="T213" s="223"/>
      <c r="U213" s="223"/>
      <c r="V213" s="223"/>
      <c r="W213" s="223"/>
      <c r="X213" s="223"/>
      <c r="Y213" s="223"/>
      <c r="Z213" s="213"/>
      <c r="AA213" s="213"/>
      <c r="AB213" s="213"/>
      <c r="AC213" s="213"/>
      <c r="AD213" s="213"/>
      <c r="AE213" s="213"/>
      <c r="AF213" s="213"/>
      <c r="AG213" s="213" t="s">
        <v>162</v>
      </c>
      <c r="AH213" s="213">
        <v>0</v>
      </c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1" x14ac:dyDescent="0.25">
      <c r="A214" s="241">
        <v>91</v>
      </c>
      <c r="B214" s="242" t="s">
        <v>453</v>
      </c>
      <c r="C214" s="257" t="s">
        <v>454</v>
      </c>
      <c r="D214" s="243" t="s">
        <v>165</v>
      </c>
      <c r="E214" s="244">
        <v>14.5</v>
      </c>
      <c r="F214" s="245">
        <v>40</v>
      </c>
      <c r="G214" s="246">
        <f>ROUND(E214*F214,2)</f>
        <v>580</v>
      </c>
      <c r="H214" s="224">
        <v>0</v>
      </c>
      <c r="I214" s="223">
        <f>ROUND(E214*H214,2)</f>
        <v>0</v>
      </c>
      <c r="J214" s="224">
        <v>40</v>
      </c>
      <c r="K214" s="223">
        <f>ROUND(E214*J214,2)</f>
        <v>580</v>
      </c>
      <c r="L214" s="223">
        <v>21</v>
      </c>
      <c r="M214" s="223">
        <f>G214*(1+L214/100)</f>
        <v>701.8</v>
      </c>
      <c r="N214" s="222">
        <v>0</v>
      </c>
      <c r="O214" s="222">
        <f>ROUND(E214*N214,2)</f>
        <v>0</v>
      </c>
      <c r="P214" s="222">
        <v>2.98E-3</v>
      </c>
      <c r="Q214" s="222">
        <f>ROUND(E214*P214,2)</f>
        <v>0.04</v>
      </c>
      <c r="R214" s="223"/>
      <c r="S214" s="223" t="s">
        <v>156</v>
      </c>
      <c r="T214" s="223" t="s">
        <v>157</v>
      </c>
      <c r="U214" s="223">
        <v>5.7500000000000002E-2</v>
      </c>
      <c r="V214" s="223">
        <f>ROUND(E214*U214,2)</f>
        <v>0.83</v>
      </c>
      <c r="W214" s="223"/>
      <c r="X214" s="223" t="s">
        <v>158</v>
      </c>
      <c r="Y214" s="223" t="s">
        <v>166</v>
      </c>
      <c r="Z214" s="213"/>
      <c r="AA214" s="213"/>
      <c r="AB214" s="213"/>
      <c r="AC214" s="213"/>
      <c r="AD214" s="213"/>
      <c r="AE214" s="213"/>
      <c r="AF214" s="213"/>
      <c r="AG214" s="213" t="s">
        <v>160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outlineLevel="2" x14ac:dyDescent="0.25">
      <c r="A215" s="220"/>
      <c r="B215" s="221"/>
      <c r="C215" s="258" t="s">
        <v>455</v>
      </c>
      <c r="D215" s="225"/>
      <c r="E215" s="226">
        <v>14.5</v>
      </c>
      <c r="F215" s="223"/>
      <c r="G215" s="223"/>
      <c r="H215" s="223"/>
      <c r="I215" s="223"/>
      <c r="J215" s="223"/>
      <c r="K215" s="223"/>
      <c r="L215" s="223"/>
      <c r="M215" s="223"/>
      <c r="N215" s="222"/>
      <c r="O215" s="222"/>
      <c r="P215" s="222"/>
      <c r="Q215" s="222"/>
      <c r="R215" s="223"/>
      <c r="S215" s="223"/>
      <c r="T215" s="223"/>
      <c r="U215" s="223"/>
      <c r="V215" s="223"/>
      <c r="W215" s="223"/>
      <c r="X215" s="223"/>
      <c r="Y215" s="223"/>
      <c r="Z215" s="213"/>
      <c r="AA215" s="213"/>
      <c r="AB215" s="213"/>
      <c r="AC215" s="213"/>
      <c r="AD215" s="213"/>
      <c r="AE215" s="213"/>
      <c r="AF215" s="213"/>
      <c r="AG215" s="213" t="s">
        <v>162</v>
      </c>
      <c r="AH215" s="213">
        <v>0</v>
      </c>
      <c r="AI215" s="213"/>
      <c r="AJ215" s="213"/>
      <c r="AK215" s="213"/>
      <c r="AL215" s="213"/>
      <c r="AM215" s="213"/>
      <c r="AN215" s="213"/>
      <c r="AO215" s="213"/>
      <c r="AP215" s="213"/>
      <c r="AQ215" s="213"/>
      <c r="AR215" s="213"/>
      <c r="AS215" s="213"/>
      <c r="AT215" s="213"/>
      <c r="AU215" s="213"/>
      <c r="AV215" s="213"/>
      <c r="AW215" s="213"/>
      <c r="AX215" s="213"/>
      <c r="AY215" s="213"/>
      <c r="AZ215" s="213"/>
      <c r="BA215" s="213"/>
      <c r="BB215" s="213"/>
      <c r="BC215" s="213"/>
      <c r="BD215" s="213"/>
      <c r="BE215" s="213"/>
      <c r="BF215" s="213"/>
      <c r="BG215" s="213"/>
      <c r="BH215" s="213"/>
    </row>
    <row r="216" spans="1:60" outlineLevel="1" x14ac:dyDescent="0.25">
      <c r="A216" s="241">
        <v>92</v>
      </c>
      <c r="B216" s="242" t="s">
        <v>456</v>
      </c>
      <c r="C216" s="257" t="s">
        <v>457</v>
      </c>
      <c r="D216" s="243" t="s">
        <v>255</v>
      </c>
      <c r="E216" s="244">
        <v>40</v>
      </c>
      <c r="F216" s="245">
        <v>40</v>
      </c>
      <c r="G216" s="246">
        <f>ROUND(E216*F216,2)</f>
        <v>1600</v>
      </c>
      <c r="H216" s="224">
        <v>0</v>
      </c>
      <c r="I216" s="223">
        <f>ROUND(E216*H216,2)</f>
        <v>0</v>
      </c>
      <c r="J216" s="224">
        <v>40</v>
      </c>
      <c r="K216" s="223">
        <f>ROUND(E216*J216,2)</f>
        <v>1600</v>
      </c>
      <c r="L216" s="223">
        <v>21</v>
      </c>
      <c r="M216" s="223">
        <f>G216*(1+L216/100)</f>
        <v>1936</v>
      </c>
      <c r="N216" s="222">
        <v>0</v>
      </c>
      <c r="O216" s="222">
        <f>ROUND(E216*N216,2)</f>
        <v>0</v>
      </c>
      <c r="P216" s="222">
        <v>9.6000000000000002E-4</v>
      </c>
      <c r="Q216" s="222">
        <f>ROUND(E216*P216,2)</f>
        <v>0.04</v>
      </c>
      <c r="R216" s="223"/>
      <c r="S216" s="223" t="s">
        <v>156</v>
      </c>
      <c r="T216" s="223" t="s">
        <v>157</v>
      </c>
      <c r="U216" s="223">
        <v>5.7500000000000002E-2</v>
      </c>
      <c r="V216" s="223">
        <f>ROUND(E216*U216,2)</f>
        <v>2.2999999999999998</v>
      </c>
      <c r="W216" s="223"/>
      <c r="X216" s="223" t="s">
        <v>158</v>
      </c>
      <c r="Y216" s="223" t="s">
        <v>166</v>
      </c>
      <c r="Z216" s="213"/>
      <c r="AA216" s="213"/>
      <c r="AB216" s="213"/>
      <c r="AC216" s="213"/>
      <c r="AD216" s="213"/>
      <c r="AE216" s="213"/>
      <c r="AF216" s="213"/>
      <c r="AG216" s="213" t="s">
        <v>160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outlineLevel="2" x14ac:dyDescent="0.25">
      <c r="A217" s="220"/>
      <c r="B217" s="221"/>
      <c r="C217" s="258" t="s">
        <v>458</v>
      </c>
      <c r="D217" s="225"/>
      <c r="E217" s="226">
        <v>40</v>
      </c>
      <c r="F217" s="223"/>
      <c r="G217" s="223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3"/>
      <c r="AA217" s="213"/>
      <c r="AB217" s="213"/>
      <c r="AC217" s="213"/>
      <c r="AD217" s="213"/>
      <c r="AE217" s="213"/>
      <c r="AF217" s="213"/>
      <c r="AG217" s="213" t="s">
        <v>162</v>
      </c>
      <c r="AH217" s="213">
        <v>0</v>
      </c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13"/>
      <c r="BB217" s="213"/>
      <c r="BC217" s="213"/>
      <c r="BD217" s="213"/>
      <c r="BE217" s="213"/>
      <c r="BF217" s="213"/>
      <c r="BG217" s="213"/>
      <c r="BH217" s="213"/>
    </row>
    <row r="218" spans="1:60" outlineLevel="1" x14ac:dyDescent="0.25">
      <c r="A218" s="241">
        <v>93</v>
      </c>
      <c r="B218" s="242" t="s">
        <v>459</v>
      </c>
      <c r="C218" s="257" t="s">
        <v>460</v>
      </c>
      <c r="D218" s="243" t="s">
        <v>165</v>
      </c>
      <c r="E218" s="244">
        <v>82</v>
      </c>
      <c r="F218" s="245">
        <v>55</v>
      </c>
      <c r="G218" s="246">
        <f>ROUND(E218*F218,2)</f>
        <v>4510</v>
      </c>
      <c r="H218" s="224">
        <v>0</v>
      </c>
      <c r="I218" s="223">
        <f>ROUND(E218*H218,2)</f>
        <v>0</v>
      </c>
      <c r="J218" s="224">
        <v>55</v>
      </c>
      <c r="K218" s="223">
        <f>ROUND(E218*J218,2)</f>
        <v>4510</v>
      </c>
      <c r="L218" s="223">
        <v>21</v>
      </c>
      <c r="M218" s="223">
        <f>G218*(1+L218/100)</f>
        <v>5457.0999999999995</v>
      </c>
      <c r="N218" s="222">
        <v>0</v>
      </c>
      <c r="O218" s="222">
        <f>ROUND(E218*N218,2)</f>
        <v>0</v>
      </c>
      <c r="P218" s="222">
        <v>3.3600000000000001E-3</v>
      </c>
      <c r="Q218" s="222">
        <f>ROUND(E218*P218,2)</f>
        <v>0.28000000000000003</v>
      </c>
      <c r="R218" s="223"/>
      <c r="S218" s="223" t="s">
        <v>156</v>
      </c>
      <c r="T218" s="223" t="s">
        <v>157</v>
      </c>
      <c r="U218" s="223">
        <v>6.9000000000000006E-2</v>
      </c>
      <c r="V218" s="223">
        <f>ROUND(E218*U218,2)</f>
        <v>5.66</v>
      </c>
      <c r="W218" s="223"/>
      <c r="X218" s="223" t="s">
        <v>158</v>
      </c>
      <c r="Y218" s="223" t="s">
        <v>166</v>
      </c>
      <c r="Z218" s="213"/>
      <c r="AA218" s="213"/>
      <c r="AB218" s="213"/>
      <c r="AC218" s="213"/>
      <c r="AD218" s="213"/>
      <c r="AE218" s="213"/>
      <c r="AF218" s="213"/>
      <c r="AG218" s="213" t="s">
        <v>160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 x14ac:dyDescent="0.25">
      <c r="A219" s="220"/>
      <c r="B219" s="221"/>
      <c r="C219" s="258" t="s">
        <v>452</v>
      </c>
      <c r="D219" s="225"/>
      <c r="E219" s="226">
        <v>59.34</v>
      </c>
      <c r="F219" s="223"/>
      <c r="G219" s="223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3"/>
      <c r="AA219" s="213"/>
      <c r="AB219" s="213"/>
      <c r="AC219" s="213"/>
      <c r="AD219" s="213"/>
      <c r="AE219" s="213"/>
      <c r="AF219" s="213"/>
      <c r="AG219" s="213" t="s">
        <v>162</v>
      </c>
      <c r="AH219" s="213">
        <v>0</v>
      </c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13"/>
      <c r="BB219" s="213"/>
      <c r="BC219" s="213"/>
      <c r="BD219" s="213"/>
      <c r="BE219" s="213"/>
      <c r="BF219" s="213"/>
      <c r="BG219" s="213"/>
      <c r="BH219" s="213"/>
    </row>
    <row r="220" spans="1:60" outlineLevel="3" x14ac:dyDescent="0.25">
      <c r="A220" s="220"/>
      <c r="B220" s="221"/>
      <c r="C220" s="258" t="s">
        <v>297</v>
      </c>
      <c r="D220" s="225"/>
      <c r="E220" s="226">
        <v>22.66</v>
      </c>
      <c r="F220" s="223"/>
      <c r="G220" s="223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3"/>
      <c r="AA220" s="213"/>
      <c r="AB220" s="213"/>
      <c r="AC220" s="213"/>
      <c r="AD220" s="213"/>
      <c r="AE220" s="213"/>
      <c r="AF220" s="213"/>
      <c r="AG220" s="213" t="s">
        <v>162</v>
      </c>
      <c r="AH220" s="213">
        <v>0</v>
      </c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13"/>
      <c r="BB220" s="213"/>
      <c r="BC220" s="213"/>
      <c r="BD220" s="213"/>
      <c r="BE220" s="213"/>
      <c r="BF220" s="213"/>
      <c r="BG220" s="213"/>
      <c r="BH220" s="213"/>
    </row>
    <row r="221" spans="1:60" outlineLevel="1" x14ac:dyDescent="0.25">
      <c r="A221" s="241">
        <v>94</v>
      </c>
      <c r="B221" s="242" t="s">
        <v>461</v>
      </c>
      <c r="C221" s="257" t="s">
        <v>462</v>
      </c>
      <c r="D221" s="243" t="s">
        <v>255</v>
      </c>
      <c r="E221" s="244">
        <v>4</v>
      </c>
      <c r="F221" s="245">
        <v>75</v>
      </c>
      <c r="G221" s="246">
        <f>ROUND(E221*F221,2)</f>
        <v>300</v>
      </c>
      <c r="H221" s="224">
        <v>0</v>
      </c>
      <c r="I221" s="223">
        <f>ROUND(E221*H221,2)</f>
        <v>0</v>
      </c>
      <c r="J221" s="224">
        <v>75</v>
      </c>
      <c r="K221" s="223">
        <f>ROUND(E221*J221,2)</f>
        <v>300</v>
      </c>
      <c r="L221" s="223">
        <v>21</v>
      </c>
      <c r="M221" s="223">
        <f>G221*(1+L221/100)</f>
        <v>363</v>
      </c>
      <c r="N221" s="222">
        <v>0</v>
      </c>
      <c r="O221" s="222">
        <f>ROUND(E221*N221,2)</f>
        <v>0</v>
      </c>
      <c r="P221" s="222">
        <v>1.15E-3</v>
      </c>
      <c r="Q221" s="222">
        <f>ROUND(E221*P221,2)</f>
        <v>0</v>
      </c>
      <c r="R221" s="223"/>
      <c r="S221" s="223" t="s">
        <v>156</v>
      </c>
      <c r="T221" s="223" t="s">
        <v>157</v>
      </c>
      <c r="U221" s="223">
        <v>9.1999999999999998E-2</v>
      </c>
      <c r="V221" s="223">
        <f>ROUND(E221*U221,2)</f>
        <v>0.37</v>
      </c>
      <c r="W221" s="223"/>
      <c r="X221" s="223" t="s">
        <v>158</v>
      </c>
      <c r="Y221" s="223" t="s">
        <v>166</v>
      </c>
      <c r="Z221" s="213"/>
      <c r="AA221" s="213"/>
      <c r="AB221" s="213"/>
      <c r="AC221" s="213"/>
      <c r="AD221" s="213"/>
      <c r="AE221" s="213"/>
      <c r="AF221" s="213"/>
      <c r="AG221" s="213" t="s">
        <v>160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 x14ac:dyDescent="0.25">
      <c r="A222" s="220"/>
      <c r="B222" s="221"/>
      <c r="C222" s="258" t="s">
        <v>463</v>
      </c>
      <c r="D222" s="225"/>
      <c r="E222" s="226">
        <v>4</v>
      </c>
      <c r="F222" s="223"/>
      <c r="G222" s="223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3"/>
      <c r="AA222" s="213"/>
      <c r="AB222" s="213"/>
      <c r="AC222" s="213"/>
      <c r="AD222" s="213"/>
      <c r="AE222" s="213"/>
      <c r="AF222" s="213"/>
      <c r="AG222" s="213" t="s">
        <v>162</v>
      </c>
      <c r="AH222" s="213">
        <v>0</v>
      </c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13"/>
      <c r="BB222" s="213"/>
      <c r="BC222" s="213"/>
      <c r="BD222" s="213"/>
      <c r="BE222" s="213"/>
      <c r="BF222" s="213"/>
      <c r="BG222" s="213"/>
      <c r="BH222" s="213"/>
    </row>
    <row r="223" spans="1:60" outlineLevel="1" x14ac:dyDescent="0.25">
      <c r="A223" s="241">
        <v>95</v>
      </c>
      <c r="B223" s="242" t="s">
        <v>464</v>
      </c>
      <c r="C223" s="257" t="s">
        <v>465</v>
      </c>
      <c r="D223" s="243" t="s">
        <v>165</v>
      </c>
      <c r="E223" s="244">
        <v>10</v>
      </c>
      <c r="F223" s="245">
        <v>45</v>
      </c>
      <c r="G223" s="246">
        <f>ROUND(E223*F223,2)</f>
        <v>450</v>
      </c>
      <c r="H223" s="224">
        <v>0</v>
      </c>
      <c r="I223" s="223">
        <f>ROUND(E223*H223,2)</f>
        <v>0</v>
      </c>
      <c r="J223" s="224">
        <v>45</v>
      </c>
      <c r="K223" s="223">
        <f>ROUND(E223*J223,2)</f>
        <v>450</v>
      </c>
      <c r="L223" s="223">
        <v>21</v>
      </c>
      <c r="M223" s="223">
        <f>G223*(1+L223/100)</f>
        <v>544.5</v>
      </c>
      <c r="N223" s="222">
        <v>0</v>
      </c>
      <c r="O223" s="222">
        <f>ROUND(E223*N223,2)</f>
        <v>0</v>
      </c>
      <c r="P223" s="222">
        <v>1.92E-3</v>
      </c>
      <c r="Q223" s="222">
        <f>ROUND(E223*P223,2)</f>
        <v>0.02</v>
      </c>
      <c r="R223" s="223"/>
      <c r="S223" s="223" t="s">
        <v>156</v>
      </c>
      <c r="T223" s="223" t="s">
        <v>157</v>
      </c>
      <c r="U223" s="223">
        <v>5.7500000000000002E-2</v>
      </c>
      <c r="V223" s="223">
        <f>ROUND(E223*U223,2)</f>
        <v>0.57999999999999996</v>
      </c>
      <c r="W223" s="223"/>
      <c r="X223" s="223" t="s">
        <v>158</v>
      </c>
      <c r="Y223" s="223" t="s">
        <v>166</v>
      </c>
      <c r="Z223" s="213"/>
      <c r="AA223" s="213"/>
      <c r="AB223" s="213"/>
      <c r="AC223" s="213"/>
      <c r="AD223" s="213"/>
      <c r="AE223" s="213"/>
      <c r="AF223" s="213"/>
      <c r="AG223" s="213" t="s">
        <v>160</v>
      </c>
      <c r="AH223" s="213"/>
      <c r="AI223" s="213"/>
      <c r="AJ223" s="213"/>
      <c r="AK223" s="213"/>
      <c r="AL223" s="213"/>
      <c r="AM223" s="213"/>
      <c r="AN223" s="213"/>
      <c r="AO223" s="213"/>
      <c r="AP223" s="213"/>
      <c r="AQ223" s="213"/>
      <c r="AR223" s="213"/>
      <c r="AS223" s="213"/>
      <c r="AT223" s="213"/>
      <c r="AU223" s="213"/>
      <c r="AV223" s="213"/>
      <c r="AW223" s="213"/>
      <c r="AX223" s="213"/>
      <c r="AY223" s="213"/>
      <c r="AZ223" s="213"/>
      <c r="BA223" s="213"/>
      <c r="BB223" s="213"/>
      <c r="BC223" s="213"/>
      <c r="BD223" s="213"/>
      <c r="BE223" s="213"/>
      <c r="BF223" s="213"/>
      <c r="BG223" s="213"/>
      <c r="BH223" s="213"/>
    </row>
    <row r="224" spans="1:60" outlineLevel="2" x14ac:dyDescent="0.25">
      <c r="A224" s="220"/>
      <c r="B224" s="221"/>
      <c r="C224" s="258" t="s">
        <v>466</v>
      </c>
      <c r="D224" s="225"/>
      <c r="E224" s="226">
        <v>10</v>
      </c>
      <c r="F224" s="223"/>
      <c r="G224" s="223"/>
      <c r="H224" s="223"/>
      <c r="I224" s="223"/>
      <c r="J224" s="223"/>
      <c r="K224" s="223"/>
      <c r="L224" s="223"/>
      <c r="M224" s="223"/>
      <c r="N224" s="222"/>
      <c r="O224" s="222"/>
      <c r="P224" s="222"/>
      <c r="Q224" s="222"/>
      <c r="R224" s="223"/>
      <c r="S224" s="223"/>
      <c r="T224" s="223"/>
      <c r="U224" s="223"/>
      <c r="V224" s="223"/>
      <c r="W224" s="223"/>
      <c r="X224" s="223"/>
      <c r="Y224" s="223"/>
      <c r="Z224" s="213"/>
      <c r="AA224" s="213"/>
      <c r="AB224" s="213"/>
      <c r="AC224" s="213"/>
      <c r="AD224" s="213"/>
      <c r="AE224" s="213"/>
      <c r="AF224" s="213"/>
      <c r="AG224" s="213" t="s">
        <v>162</v>
      </c>
      <c r="AH224" s="213">
        <v>0</v>
      </c>
      <c r="AI224" s="213"/>
      <c r="AJ224" s="213"/>
      <c r="AK224" s="213"/>
      <c r="AL224" s="213"/>
      <c r="AM224" s="213"/>
      <c r="AN224" s="213"/>
      <c r="AO224" s="213"/>
      <c r="AP224" s="213"/>
      <c r="AQ224" s="213"/>
      <c r="AR224" s="213"/>
      <c r="AS224" s="213"/>
      <c r="AT224" s="213"/>
      <c r="AU224" s="213"/>
      <c r="AV224" s="213"/>
      <c r="AW224" s="213"/>
      <c r="AX224" s="213"/>
      <c r="AY224" s="213"/>
      <c r="AZ224" s="213"/>
      <c r="BA224" s="213"/>
      <c r="BB224" s="213"/>
      <c r="BC224" s="213"/>
      <c r="BD224" s="213"/>
      <c r="BE224" s="213"/>
      <c r="BF224" s="213"/>
      <c r="BG224" s="213"/>
      <c r="BH224" s="213"/>
    </row>
    <row r="225" spans="1:60" outlineLevel="1" x14ac:dyDescent="0.25">
      <c r="A225" s="241">
        <v>96</v>
      </c>
      <c r="B225" s="242" t="s">
        <v>467</v>
      </c>
      <c r="C225" s="257" t="s">
        <v>468</v>
      </c>
      <c r="D225" s="243" t="s">
        <v>165</v>
      </c>
      <c r="E225" s="244">
        <v>12.5</v>
      </c>
      <c r="F225" s="245">
        <v>55</v>
      </c>
      <c r="G225" s="246">
        <f>ROUND(E225*F225,2)</f>
        <v>687.5</v>
      </c>
      <c r="H225" s="224">
        <v>0</v>
      </c>
      <c r="I225" s="223">
        <f>ROUND(E225*H225,2)</f>
        <v>0</v>
      </c>
      <c r="J225" s="224">
        <v>55</v>
      </c>
      <c r="K225" s="223">
        <f>ROUND(E225*J225,2)</f>
        <v>687.5</v>
      </c>
      <c r="L225" s="223">
        <v>21</v>
      </c>
      <c r="M225" s="223">
        <f>G225*(1+L225/100)</f>
        <v>831.875</v>
      </c>
      <c r="N225" s="222">
        <v>0</v>
      </c>
      <c r="O225" s="222">
        <f>ROUND(E225*N225,2)</f>
        <v>0</v>
      </c>
      <c r="P225" s="222">
        <v>2.8500000000000001E-3</v>
      </c>
      <c r="Q225" s="222">
        <f>ROUND(E225*P225,2)</f>
        <v>0.04</v>
      </c>
      <c r="R225" s="223"/>
      <c r="S225" s="223" t="s">
        <v>156</v>
      </c>
      <c r="T225" s="223" t="s">
        <v>157</v>
      </c>
      <c r="U225" s="223">
        <v>6.9000000000000006E-2</v>
      </c>
      <c r="V225" s="223">
        <f>ROUND(E225*U225,2)</f>
        <v>0.86</v>
      </c>
      <c r="W225" s="223"/>
      <c r="X225" s="223" t="s">
        <v>158</v>
      </c>
      <c r="Y225" s="223" t="s">
        <v>166</v>
      </c>
      <c r="Z225" s="213"/>
      <c r="AA225" s="213"/>
      <c r="AB225" s="213"/>
      <c r="AC225" s="213"/>
      <c r="AD225" s="213"/>
      <c r="AE225" s="213"/>
      <c r="AF225" s="213"/>
      <c r="AG225" s="213" t="s">
        <v>160</v>
      </c>
      <c r="AH225" s="213"/>
      <c r="AI225" s="213"/>
      <c r="AJ225" s="213"/>
      <c r="AK225" s="213"/>
      <c r="AL225" s="213"/>
      <c r="AM225" s="213"/>
      <c r="AN225" s="213"/>
      <c r="AO225" s="213"/>
      <c r="AP225" s="213"/>
      <c r="AQ225" s="213"/>
      <c r="AR225" s="213"/>
      <c r="AS225" s="213"/>
      <c r="AT225" s="213"/>
      <c r="AU225" s="213"/>
      <c r="AV225" s="213"/>
      <c r="AW225" s="213"/>
      <c r="AX225" s="213"/>
      <c r="AY225" s="213"/>
      <c r="AZ225" s="213"/>
      <c r="BA225" s="213"/>
      <c r="BB225" s="213"/>
      <c r="BC225" s="213"/>
      <c r="BD225" s="213"/>
      <c r="BE225" s="213"/>
      <c r="BF225" s="213"/>
      <c r="BG225" s="213"/>
      <c r="BH225" s="213"/>
    </row>
    <row r="226" spans="1:60" outlineLevel="2" x14ac:dyDescent="0.25">
      <c r="A226" s="220"/>
      <c r="B226" s="221"/>
      <c r="C226" s="258" t="s">
        <v>469</v>
      </c>
      <c r="D226" s="225"/>
      <c r="E226" s="226">
        <v>12.5</v>
      </c>
      <c r="F226" s="223"/>
      <c r="G226" s="223"/>
      <c r="H226" s="223"/>
      <c r="I226" s="223"/>
      <c r="J226" s="223"/>
      <c r="K226" s="223"/>
      <c r="L226" s="223"/>
      <c r="M226" s="223"/>
      <c r="N226" s="222"/>
      <c r="O226" s="222"/>
      <c r="P226" s="222"/>
      <c r="Q226" s="222"/>
      <c r="R226" s="223"/>
      <c r="S226" s="223"/>
      <c r="T226" s="223"/>
      <c r="U226" s="223"/>
      <c r="V226" s="223"/>
      <c r="W226" s="223"/>
      <c r="X226" s="223"/>
      <c r="Y226" s="223"/>
      <c r="Z226" s="213"/>
      <c r="AA226" s="213"/>
      <c r="AB226" s="213"/>
      <c r="AC226" s="213"/>
      <c r="AD226" s="213"/>
      <c r="AE226" s="213"/>
      <c r="AF226" s="213"/>
      <c r="AG226" s="213" t="s">
        <v>162</v>
      </c>
      <c r="AH226" s="213">
        <v>0</v>
      </c>
      <c r="AI226" s="213"/>
      <c r="AJ226" s="213"/>
      <c r="AK226" s="213"/>
      <c r="AL226" s="213"/>
      <c r="AM226" s="213"/>
      <c r="AN226" s="213"/>
      <c r="AO226" s="213"/>
      <c r="AP226" s="213"/>
      <c r="AQ226" s="213"/>
      <c r="AR226" s="213"/>
      <c r="AS226" s="213"/>
      <c r="AT226" s="213"/>
      <c r="AU226" s="213"/>
      <c r="AV226" s="213"/>
      <c r="AW226" s="213"/>
      <c r="AX226" s="213"/>
      <c r="AY226" s="213"/>
      <c r="AZ226" s="213"/>
      <c r="BA226" s="213"/>
      <c r="BB226" s="213"/>
      <c r="BC226" s="213"/>
      <c r="BD226" s="213"/>
      <c r="BE226" s="213"/>
      <c r="BF226" s="213"/>
      <c r="BG226" s="213"/>
      <c r="BH226" s="213"/>
    </row>
    <row r="227" spans="1:60" ht="20" outlineLevel="1" x14ac:dyDescent="0.25">
      <c r="A227" s="247">
        <v>97</v>
      </c>
      <c r="B227" s="248" t="s">
        <v>470</v>
      </c>
      <c r="C227" s="259" t="s">
        <v>471</v>
      </c>
      <c r="D227" s="249" t="s">
        <v>251</v>
      </c>
      <c r="E227" s="250">
        <v>1</v>
      </c>
      <c r="F227" s="251">
        <v>3800</v>
      </c>
      <c r="G227" s="252">
        <f>ROUND(E227*F227,2)</f>
        <v>3800</v>
      </c>
      <c r="H227" s="224">
        <v>0</v>
      </c>
      <c r="I227" s="223">
        <f>ROUND(E227*H227,2)</f>
        <v>0</v>
      </c>
      <c r="J227" s="224">
        <v>3800</v>
      </c>
      <c r="K227" s="223">
        <f>ROUND(E227*J227,2)</f>
        <v>3800</v>
      </c>
      <c r="L227" s="223">
        <v>21</v>
      </c>
      <c r="M227" s="223">
        <f>G227*(1+L227/100)</f>
        <v>4598</v>
      </c>
      <c r="N227" s="222">
        <v>0</v>
      </c>
      <c r="O227" s="222">
        <f>ROUND(E227*N227,2)</f>
        <v>0</v>
      </c>
      <c r="P227" s="222">
        <v>0</v>
      </c>
      <c r="Q227" s="222">
        <f>ROUND(E227*P227,2)</f>
        <v>0</v>
      </c>
      <c r="R227" s="223"/>
      <c r="S227" s="223" t="s">
        <v>177</v>
      </c>
      <c r="T227" s="223" t="s">
        <v>157</v>
      </c>
      <c r="U227" s="223">
        <v>0</v>
      </c>
      <c r="V227" s="223">
        <f>ROUND(E227*U227,2)</f>
        <v>0</v>
      </c>
      <c r="W227" s="223"/>
      <c r="X227" s="223" t="s">
        <v>158</v>
      </c>
      <c r="Y227" s="223" t="s">
        <v>166</v>
      </c>
      <c r="Z227" s="213"/>
      <c r="AA227" s="213"/>
      <c r="AB227" s="213"/>
      <c r="AC227" s="213"/>
      <c r="AD227" s="213"/>
      <c r="AE227" s="213"/>
      <c r="AF227" s="213"/>
      <c r="AG227" s="213" t="s">
        <v>160</v>
      </c>
      <c r="AH227" s="213"/>
      <c r="AI227" s="213"/>
      <c r="AJ227" s="213"/>
      <c r="AK227" s="213"/>
      <c r="AL227" s="213"/>
      <c r="AM227" s="213"/>
      <c r="AN227" s="213"/>
      <c r="AO227" s="213"/>
      <c r="AP227" s="213"/>
      <c r="AQ227" s="213"/>
      <c r="AR227" s="213"/>
      <c r="AS227" s="213"/>
      <c r="AT227" s="213"/>
      <c r="AU227" s="213"/>
      <c r="AV227" s="213"/>
      <c r="AW227" s="213"/>
      <c r="AX227" s="213"/>
      <c r="AY227" s="213"/>
      <c r="AZ227" s="213"/>
      <c r="BA227" s="213"/>
      <c r="BB227" s="213"/>
      <c r="BC227" s="213"/>
      <c r="BD227" s="213"/>
      <c r="BE227" s="213"/>
      <c r="BF227" s="213"/>
      <c r="BG227" s="213"/>
      <c r="BH227" s="213"/>
    </row>
    <row r="228" spans="1:60" outlineLevel="1" x14ac:dyDescent="0.25">
      <c r="A228" s="241">
        <v>98</v>
      </c>
      <c r="B228" s="242" t="s">
        <v>472</v>
      </c>
      <c r="C228" s="257" t="s">
        <v>473</v>
      </c>
      <c r="D228" s="243" t="s">
        <v>165</v>
      </c>
      <c r="E228" s="244">
        <v>82</v>
      </c>
      <c r="F228" s="245">
        <v>700</v>
      </c>
      <c r="G228" s="246">
        <f>ROUND(E228*F228,2)</f>
        <v>57400</v>
      </c>
      <c r="H228" s="224">
        <v>175.07</v>
      </c>
      <c r="I228" s="223">
        <f>ROUND(E228*H228,2)</f>
        <v>14355.74</v>
      </c>
      <c r="J228" s="224">
        <v>524.92999999999995</v>
      </c>
      <c r="K228" s="223">
        <f>ROUND(E228*J228,2)</f>
        <v>43044.26</v>
      </c>
      <c r="L228" s="223">
        <v>21</v>
      </c>
      <c r="M228" s="223">
        <f>G228*(1+L228/100)</f>
        <v>69454</v>
      </c>
      <c r="N228" s="222">
        <v>3.2499999999999999E-3</v>
      </c>
      <c r="O228" s="222">
        <f>ROUND(E228*N228,2)</f>
        <v>0.27</v>
      </c>
      <c r="P228" s="222">
        <v>0</v>
      </c>
      <c r="Q228" s="222">
        <f>ROUND(E228*P228,2)</f>
        <v>0</v>
      </c>
      <c r="R228" s="223"/>
      <c r="S228" s="223" t="s">
        <v>156</v>
      </c>
      <c r="T228" s="223" t="s">
        <v>157</v>
      </c>
      <c r="U228" s="223">
        <v>0.69716</v>
      </c>
      <c r="V228" s="223">
        <f>ROUND(E228*U228,2)</f>
        <v>57.17</v>
      </c>
      <c r="W228" s="223"/>
      <c r="X228" s="223" t="s">
        <v>229</v>
      </c>
      <c r="Y228" s="223" t="s">
        <v>166</v>
      </c>
      <c r="Z228" s="213"/>
      <c r="AA228" s="213"/>
      <c r="AB228" s="213"/>
      <c r="AC228" s="213"/>
      <c r="AD228" s="213"/>
      <c r="AE228" s="213"/>
      <c r="AF228" s="213"/>
      <c r="AG228" s="213" t="s">
        <v>230</v>
      </c>
      <c r="AH228" s="213"/>
      <c r="AI228" s="213"/>
      <c r="AJ228" s="213"/>
      <c r="AK228" s="213"/>
      <c r="AL228" s="213"/>
      <c r="AM228" s="213"/>
      <c r="AN228" s="213"/>
      <c r="AO228" s="213"/>
      <c r="AP228" s="213"/>
      <c r="AQ228" s="213"/>
      <c r="AR228" s="213"/>
      <c r="AS228" s="213"/>
      <c r="AT228" s="213"/>
      <c r="AU228" s="213"/>
      <c r="AV228" s="213"/>
      <c r="AW228" s="213"/>
      <c r="AX228" s="213"/>
      <c r="AY228" s="213"/>
      <c r="AZ228" s="213"/>
      <c r="BA228" s="213"/>
      <c r="BB228" s="213"/>
      <c r="BC228" s="213"/>
      <c r="BD228" s="213"/>
      <c r="BE228" s="213"/>
      <c r="BF228" s="213"/>
      <c r="BG228" s="213"/>
      <c r="BH228" s="213"/>
    </row>
    <row r="229" spans="1:60" outlineLevel="2" x14ac:dyDescent="0.25">
      <c r="A229" s="220"/>
      <c r="B229" s="221"/>
      <c r="C229" s="258" t="s">
        <v>474</v>
      </c>
      <c r="D229" s="225"/>
      <c r="E229" s="226">
        <v>82</v>
      </c>
      <c r="F229" s="223"/>
      <c r="G229" s="223"/>
      <c r="H229" s="223"/>
      <c r="I229" s="223"/>
      <c r="J229" s="223"/>
      <c r="K229" s="223"/>
      <c r="L229" s="223"/>
      <c r="M229" s="223"/>
      <c r="N229" s="222"/>
      <c r="O229" s="222"/>
      <c r="P229" s="222"/>
      <c r="Q229" s="222"/>
      <c r="R229" s="223"/>
      <c r="S229" s="223"/>
      <c r="T229" s="223"/>
      <c r="U229" s="223"/>
      <c r="V229" s="223"/>
      <c r="W229" s="223"/>
      <c r="X229" s="223"/>
      <c r="Y229" s="223"/>
      <c r="Z229" s="213"/>
      <c r="AA229" s="213"/>
      <c r="AB229" s="213"/>
      <c r="AC229" s="213"/>
      <c r="AD229" s="213"/>
      <c r="AE229" s="213"/>
      <c r="AF229" s="213"/>
      <c r="AG229" s="213" t="s">
        <v>162</v>
      </c>
      <c r="AH229" s="213">
        <v>5</v>
      </c>
      <c r="AI229" s="213"/>
      <c r="AJ229" s="213"/>
      <c r="AK229" s="213"/>
      <c r="AL229" s="213"/>
      <c r="AM229" s="213"/>
      <c r="AN229" s="213"/>
      <c r="AO229" s="213"/>
      <c r="AP229" s="213"/>
      <c r="AQ229" s="213"/>
      <c r="AR229" s="213"/>
      <c r="AS229" s="213"/>
      <c r="AT229" s="213"/>
      <c r="AU229" s="213"/>
      <c r="AV229" s="213"/>
      <c r="AW229" s="213"/>
      <c r="AX229" s="213"/>
      <c r="AY229" s="213"/>
      <c r="AZ229" s="213"/>
      <c r="BA229" s="213"/>
      <c r="BB229" s="213"/>
      <c r="BC229" s="213"/>
      <c r="BD229" s="213"/>
      <c r="BE229" s="213"/>
      <c r="BF229" s="213"/>
      <c r="BG229" s="213"/>
      <c r="BH229" s="213"/>
    </row>
    <row r="230" spans="1:60" outlineLevel="1" x14ac:dyDescent="0.25">
      <c r="A230" s="241">
        <v>99</v>
      </c>
      <c r="B230" s="242" t="s">
        <v>475</v>
      </c>
      <c r="C230" s="257" t="s">
        <v>476</v>
      </c>
      <c r="D230" s="243" t="s">
        <v>165</v>
      </c>
      <c r="E230" s="244">
        <v>12.5</v>
      </c>
      <c r="F230" s="245">
        <v>650</v>
      </c>
      <c r="G230" s="246">
        <f>ROUND(E230*F230,2)</f>
        <v>8125</v>
      </c>
      <c r="H230" s="224">
        <v>192.83</v>
      </c>
      <c r="I230" s="223">
        <f>ROUND(E230*H230,2)</f>
        <v>2410.38</v>
      </c>
      <c r="J230" s="224">
        <v>457.17</v>
      </c>
      <c r="K230" s="223">
        <f>ROUND(E230*J230,2)</f>
        <v>5714.63</v>
      </c>
      <c r="L230" s="223">
        <v>21</v>
      </c>
      <c r="M230" s="223">
        <f>G230*(1+L230/100)</f>
        <v>9831.25</v>
      </c>
      <c r="N230" s="222">
        <v>3.1099999999999999E-3</v>
      </c>
      <c r="O230" s="222">
        <f>ROUND(E230*N230,2)</f>
        <v>0.04</v>
      </c>
      <c r="P230" s="222">
        <v>0</v>
      </c>
      <c r="Q230" s="222">
        <f>ROUND(E230*P230,2)</f>
        <v>0</v>
      </c>
      <c r="R230" s="223"/>
      <c r="S230" s="223" t="s">
        <v>156</v>
      </c>
      <c r="T230" s="223" t="s">
        <v>156</v>
      </c>
      <c r="U230" s="223">
        <v>0.60977999999999999</v>
      </c>
      <c r="V230" s="223">
        <f>ROUND(E230*U230,2)</f>
        <v>7.62</v>
      </c>
      <c r="W230" s="223"/>
      <c r="X230" s="223" t="s">
        <v>229</v>
      </c>
      <c r="Y230" s="223" t="s">
        <v>166</v>
      </c>
      <c r="Z230" s="213"/>
      <c r="AA230" s="213"/>
      <c r="AB230" s="213"/>
      <c r="AC230" s="213"/>
      <c r="AD230" s="213"/>
      <c r="AE230" s="213"/>
      <c r="AF230" s="213"/>
      <c r="AG230" s="213" t="s">
        <v>230</v>
      </c>
      <c r="AH230" s="213"/>
      <c r="AI230" s="213"/>
      <c r="AJ230" s="213"/>
      <c r="AK230" s="213"/>
      <c r="AL230" s="213"/>
      <c r="AM230" s="213"/>
      <c r="AN230" s="213"/>
      <c r="AO230" s="213"/>
      <c r="AP230" s="213"/>
      <c r="AQ230" s="213"/>
      <c r="AR230" s="213"/>
      <c r="AS230" s="213"/>
      <c r="AT230" s="213"/>
      <c r="AU230" s="213"/>
      <c r="AV230" s="213"/>
      <c r="AW230" s="213"/>
      <c r="AX230" s="213"/>
      <c r="AY230" s="213"/>
      <c r="AZ230" s="213"/>
      <c r="BA230" s="213"/>
      <c r="BB230" s="213"/>
      <c r="BC230" s="213"/>
      <c r="BD230" s="213"/>
      <c r="BE230" s="213"/>
      <c r="BF230" s="213"/>
      <c r="BG230" s="213"/>
      <c r="BH230" s="213"/>
    </row>
    <row r="231" spans="1:60" outlineLevel="2" x14ac:dyDescent="0.25">
      <c r="A231" s="220"/>
      <c r="B231" s="221"/>
      <c r="C231" s="258" t="s">
        <v>477</v>
      </c>
      <c r="D231" s="225"/>
      <c r="E231" s="226">
        <v>12.5</v>
      </c>
      <c r="F231" s="223"/>
      <c r="G231" s="223"/>
      <c r="H231" s="223"/>
      <c r="I231" s="223"/>
      <c r="J231" s="223"/>
      <c r="K231" s="223"/>
      <c r="L231" s="223"/>
      <c r="M231" s="223"/>
      <c r="N231" s="222"/>
      <c r="O231" s="222"/>
      <c r="P231" s="222"/>
      <c r="Q231" s="222"/>
      <c r="R231" s="223"/>
      <c r="S231" s="223"/>
      <c r="T231" s="223"/>
      <c r="U231" s="223"/>
      <c r="V231" s="223"/>
      <c r="W231" s="223"/>
      <c r="X231" s="223"/>
      <c r="Y231" s="223"/>
      <c r="Z231" s="213"/>
      <c r="AA231" s="213"/>
      <c r="AB231" s="213"/>
      <c r="AC231" s="213"/>
      <c r="AD231" s="213"/>
      <c r="AE231" s="213"/>
      <c r="AF231" s="213"/>
      <c r="AG231" s="213" t="s">
        <v>162</v>
      </c>
      <c r="AH231" s="213">
        <v>5</v>
      </c>
      <c r="AI231" s="213"/>
      <c r="AJ231" s="213"/>
      <c r="AK231" s="213"/>
      <c r="AL231" s="213"/>
      <c r="AM231" s="213"/>
      <c r="AN231" s="213"/>
      <c r="AO231" s="213"/>
      <c r="AP231" s="213"/>
      <c r="AQ231" s="213"/>
      <c r="AR231" s="213"/>
      <c r="AS231" s="213"/>
      <c r="AT231" s="213"/>
      <c r="AU231" s="213"/>
      <c r="AV231" s="213"/>
      <c r="AW231" s="213"/>
      <c r="AX231" s="213"/>
      <c r="AY231" s="213"/>
      <c r="AZ231" s="213"/>
      <c r="BA231" s="213"/>
      <c r="BB231" s="213"/>
      <c r="BC231" s="213"/>
      <c r="BD231" s="213"/>
      <c r="BE231" s="213"/>
      <c r="BF231" s="213"/>
      <c r="BG231" s="213"/>
      <c r="BH231" s="213"/>
    </row>
    <row r="232" spans="1:60" outlineLevel="1" x14ac:dyDescent="0.25">
      <c r="A232" s="241">
        <v>100</v>
      </c>
      <c r="B232" s="242" t="s">
        <v>478</v>
      </c>
      <c r="C232" s="257" t="s">
        <v>479</v>
      </c>
      <c r="D232" s="243" t="s">
        <v>255</v>
      </c>
      <c r="E232" s="244">
        <v>30</v>
      </c>
      <c r="F232" s="245">
        <v>320</v>
      </c>
      <c r="G232" s="246">
        <f>ROUND(E232*F232,2)</f>
        <v>9600</v>
      </c>
      <c r="H232" s="224">
        <v>320</v>
      </c>
      <c r="I232" s="223">
        <f>ROUND(E232*H232,2)</f>
        <v>9600</v>
      </c>
      <c r="J232" s="224">
        <v>0</v>
      </c>
      <c r="K232" s="223">
        <f>ROUND(E232*J232,2)</f>
        <v>0</v>
      </c>
      <c r="L232" s="223">
        <v>21</v>
      </c>
      <c r="M232" s="223">
        <f>G232*(1+L232/100)</f>
        <v>11616</v>
      </c>
      <c r="N232" s="222">
        <v>2.0000000000000001E-4</v>
      </c>
      <c r="O232" s="222">
        <f>ROUND(E232*N232,2)</f>
        <v>0.01</v>
      </c>
      <c r="P232" s="222">
        <v>0</v>
      </c>
      <c r="Q232" s="222">
        <f>ROUND(E232*P232,2)</f>
        <v>0</v>
      </c>
      <c r="R232" s="223"/>
      <c r="S232" s="223" t="s">
        <v>177</v>
      </c>
      <c r="T232" s="223" t="s">
        <v>157</v>
      </c>
      <c r="U232" s="223">
        <v>0</v>
      </c>
      <c r="V232" s="223">
        <f>ROUND(E232*U232,2)</f>
        <v>0</v>
      </c>
      <c r="W232" s="223"/>
      <c r="X232" s="223" t="s">
        <v>182</v>
      </c>
      <c r="Y232" s="223" t="s">
        <v>166</v>
      </c>
      <c r="Z232" s="213"/>
      <c r="AA232" s="213"/>
      <c r="AB232" s="213"/>
      <c r="AC232" s="213"/>
      <c r="AD232" s="213"/>
      <c r="AE232" s="213"/>
      <c r="AF232" s="213"/>
      <c r="AG232" s="213" t="s">
        <v>184</v>
      </c>
      <c r="AH232" s="213"/>
      <c r="AI232" s="213"/>
      <c r="AJ232" s="213"/>
      <c r="AK232" s="213"/>
      <c r="AL232" s="213"/>
      <c r="AM232" s="213"/>
      <c r="AN232" s="213"/>
      <c r="AO232" s="213"/>
      <c r="AP232" s="213"/>
      <c r="AQ232" s="213"/>
      <c r="AR232" s="213"/>
      <c r="AS232" s="213"/>
      <c r="AT232" s="213"/>
      <c r="AU232" s="213"/>
      <c r="AV232" s="213"/>
      <c r="AW232" s="213"/>
      <c r="AX232" s="213"/>
      <c r="AY232" s="213"/>
      <c r="AZ232" s="213"/>
      <c r="BA232" s="213"/>
      <c r="BB232" s="213"/>
      <c r="BC232" s="213"/>
      <c r="BD232" s="213"/>
      <c r="BE232" s="213"/>
      <c r="BF232" s="213"/>
      <c r="BG232" s="213"/>
      <c r="BH232" s="213"/>
    </row>
    <row r="233" spans="1:60" outlineLevel="2" x14ac:dyDescent="0.25">
      <c r="A233" s="220"/>
      <c r="B233" s="221"/>
      <c r="C233" s="258" t="s">
        <v>480</v>
      </c>
      <c r="D233" s="225"/>
      <c r="E233" s="226">
        <v>30</v>
      </c>
      <c r="F233" s="223"/>
      <c r="G233" s="223"/>
      <c r="H233" s="223"/>
      <c r="I233" s="223"/>
      <c r="J233" s="223"/>
      <c r="K233" s="223"/>
      <c r="L233" s="223"/>
      <c r="M233" s="223"/>
      <c r="N233" s="222"/>
      <c r="O233" s="222"/>
      <c r="P233" s="222"/>
      <c r="Q233" s="222"/>
      <c r="R233" s="223"/>
      <c r="S233" s="223"/>
      <c r="T233" s="223"/>
      <c r="U233" s="223"/>
      <c r="V233" s="223"/>
      <c r="W233" s="223"/>
      <c r="X233" s="223"/>
      <c r="Y233" s="223"/>
      <c r="Z233" s="213"/>
      <c r="AA233" s="213"/>
      <c r="AB233" s="213"/>
      <c r="AC233" s="213"/>
      <c r="AD233" s="213"/>
      <c r="AE233" s="213"/>
      <c r="AF233" s="213"/>
      <c r="AG233" s="213" t="s">
        <v>162</v>
      </c>
      <c r="AH233" s="213">
        <v>0</v>
      </c>
      <c r="AI233" s="213"/>
      <c r="AJ233" s="213"/>
      <c r="AK233" s="213"/>
      <c r="AL233" s="213"/>
      <c r="AM233" s="213"/>
      <c r="AN233" s="213"/>
      <c r="AO233" s="213"/>
      <c r="AP233" s="213"/>
      <c r="AQ233" s="213"/>
      <c r="AR233" s="213"/>
      <c r="AS233" s="213"/>
      <c r="AT233" s="213"/>
      <c r="AU233" s="213"/>
      <c r="AV233" s="213"/>
      <c r="AW233" s="213"/>
      <c r="AX233" s="213"/>
      <c r="AY233" s="213"/>
      <c r="AZ233" s="213"/>
      <c r="BA233" s="213"/>
      <c r="BB233" s="213"/>
      <c r="BC233" s="213"/>
      <c r="BD233" s="213"/>
      <c r="BE233" s="213"/>
      <c r="BF233" s="213"/>
      <c r="BG233" s="213"/>
      <c r="BH233" s="213"/>
    </row>
    <row r="234" spans="1:60" outlineLevel="1" x14ac:dyDescent="0.25">
      <c r="A234" s="247">
        <v>101</v>
      </c>
      <c r="B234" s="248" t="s">
        <v>481</v>
      </c>
      <c r="C234" s="259" t="s">
        <v>482</v>
      </c>
      <c r="D234" s="249" t="s">
        <v>255</v>
      </c>
      <c r="E234" s="250">
        <v>3</v>
      </c>
      <c r="F234" s="251">
        <v>560</v>
      </c>
      <c r="G234" s="252">
        <f>ROUND(E234*F234,2)</f>
        <v>1680</v>
      </c>
      <c r="H234" s="224">
        <v>560</v>
      </c>
      <c r="I234" s="223">
        <f>ROUND(E234*H234,2)</f>
        <v>1680</v>
      </c>
      <c r="J234" s="224">
        <v>0</v>
      </c>
      <c r="K234" s="223">
        <f>ROUND(E234*J234,2)</f>
        <v>0</v>
      </c>
      <c r="L234" s="223">
        <v>21</v>
      </c>
      <c r="M234" s="223">
        <f>G234*(1+L234/100)</f>
        <v>2032.8</v>
      </c>
      <c r="N234" s="222">
        <v>3.5E-4</v>
      </c>
      <c r="O234" s="222">
        <f>ROUND(E234*N234,2)</f>
        <v>0</v>
      </c>
      <c r="P234" s="222">
        <v>0</v>
      </c>
      <c r="Q234" s="222">
        <f>ROUND(E234*P234,2)</f>
        <v>0</v>
      </c>
      <c r="R234" s="223"/>
      <c r="S234" s="223" t="s">
        <v>177</v>
      </c>
      <c r="T234" s="223" t="s">
        <v>157</v>
      </c>
      <c r="U234" s="223">
        <v>0</v>
      </c>
      <c r="V234" s="223">
        <f>ROUND(E234*U234,2)</f>
        <v>0</v>
      </c>
      <c r="W234" s="223"/>
      <c r="X234" s="223" t="s">
        <v>182</v>
      </c>
      <c r="Y234" s="223" t="s">
        <v>166</v>
      </c>
      <c r="Z234" s="213"/>
      <c r="AA234" s="213"/>
      <c r="AB234" s="213"/>
      <c r="AC234" s="213"/>
      <c r="AD234" s="213"/>
      <c r="AE234" s="213"/>
      <c r="AF234" s="213"/>
      <c r="AG234" s="213" t="s">
        <v>184</v>
      </c>
      <c r="AH234" s="213"/>
      <c r="AI234" s="213"/>
      <c r="AJ234" s="213"/>
      <c r="AK234" s="213"/>
      <c r="AL234" s="213"/>
      <c r="AM234" s="213"/>
      <c r="AN234" s="213"/>
      <c r="AO234" s="213"/>
      <c r="AP234" s="213"/>
      <c r="AQ234" s="213"/>
      <c r="AR234" s="213"/>
      <c r="AS234" s="213"/>
      <c r="AT234" s="213"/>
      <c r="AU234" s="213"/>
      <c r="AV234" s="213"/>
      <c r="AW234" s="213"/>
      <c r="AX234" s="213"/>
      <c r="AY234" s="213"/>
      <c r="AZ234" s="213"/>
      <c r="BA234" s="213"/>
      <c r="BB234" s="213"/>
      <c r="BC234" s="213"/>
      <c r="BD234" s="213"/>
      <c r="BE234" s="213"/>
      <c r="BF234" s="213"/>
      <c r="BG234" s="213"/>
      <c r="BH234" s="213"/>
    </row>
    <row r="235" spans="1:60" ht="13" x14ac:dyDescent="0.25">
      <c r="A235" s="231" t="s">
        <v>151</v>
      </c>
      <c r="B235" s="232" t="s">
        <v>106</v>
      </c>
      <c r="C235" s="256" t="s">
        <v>107</v>
      </c>
      <c r="D235" s="233"/>
      <c r="E235" s="234"/>
      <c r="F235" s="235"/>
      <c r="G235" s="236">
        <f>SUMIF(AG236:AG252,"&lt;&gt;NOR",G236:G252)</f>
        <v>62624.639999999999</v>
      </c>
      <c r="H235" s="230"/>
      <c r="I235" s="230">
        <f>SUM(I236:I252)</f>
        <v>54100</v>
      </c>
      <c r="J235" s="230"/>
      <c r="K235" s="230">
        <f>SUM(K236:K252)</f>
        <v>8524.64</v>
      </c>
      <c r="L235" s="230"/>
      <c r="M235" s="230">
        <f>SUM(M236:M252)</f>
        <v>75775.814400000003</v>
      </c>
      <c r="N235" s="229"/>
      <c r="O235" s="229">
        <f>SUM(O236:O252)</f>
        <v>0.16999999999999998</v>
      </c>
      <c r="P235" s="229"/>
      <c r="Q235" s="229">
        <f>SUM(Q236:Q252)</f>
        <v>0</v>
      </c>
      <c r="R235" s="230"/>
      <c r="S235" s="230"/>
      <c r="T235" s="230"/>
      <c r="U235" s="230"/>
      <c r="V235" s="230">
        <f>SUM(V236:V252)</f>
        <v>11.95</v>
      </c>
      <c r="W235" s="230"/>
      <c r="X235" s="230"/>
      <c r="Y235" s="230"/>
      <c r="AG235" t="s">
        <v>152</v>
      </c>
    </row>
    <row r="236" spans="1:60" outlineLevel="1" x14ac:dyDescent="0.25">
      <c r="A236" s="241">
        <v>102</v>
      </c>
      <c r="B236" s="242" t="s">
        <v>483</v>
      </c>
      <c r="C236" s="257" t="s">
        <v>484</v>
      </c>
      <c r="D236" s="243" t="s">
        <v>255</v>
      </c>
      <c r="E236" s="244">
        <v>1</v>
      </c>
      <c r="F236" s="245">
        <v>960</v>
      </c>
      <c r="G236" s="246">
        <f>ROUND(E236*F236,2)</f>
        <v>960</v>
      </c>
      <c r="H236" s="224">
        <v>0</v>
      </c>
      <c r="I236" s="223">
        <f>ROUND(E236*H236,2)</f>
        <v>0</v>
      </c>
      <c r="J236" s="224">
        <v>960</v>
      </c>
      <c r="K236" s="223">
        <f>ROUND(E236*J236,2)</f>
        <v>960</v>
      </c>
      <c r="L236" s="223">
        <v>21</v>
      </c>
      <c r="M236" s="223">
        <f>G236*(1+L236/100)</f>
        <v>1161.5999999999999</v>
      </c>
      <c r="N236" s="222">
        <v>0</v>
      </c>
      <c r="O236" s="222">
        <f>ROUND(E236*N236,2)</f>
        <v>0</v>
      </c>
      <c r="P236" s="222">
        <v>0</v>
      </c>
      <c r="Q236" s="222">
        <f>ROUND(E236*P236,2)</f>
        <v>0</v>
      </c>
      <c r="R236" s="223"/>
      <c r="S236" s="223" t="s">
        <v>156</v>
      </c>
      <c r="T236" s="223" t="s">
        <v>157</v>
      </c>
      <c r="U236" s="223">
        <v>1.5</v>
      </c>
      <c r="V236" s="223">
        <f>ROUND(E236*U236,2)</f>
        <v>1.5</v>
      </c>
      <c r="W236" s="223"/>
      <c r="X236" s="223" t="s">
        <v>158</v>
      </c>
      <c r="Y236" s="223" t="s">
        <v>166</v>
      </c>
      <c r="Z236" s="213"/>
      <c r="AA236" s="213"/>
      <c r="AB236" s="213"/>
      <c r="AC236" s="213"/>
      <c r="AD236" s="213"/>
      <c r="AE236" s="213"/>
      <c r="AF236" s="213"/>
      <c r="AG236" s="213" t="s">
        <v>160</v>
      </c>
      <c r="AH236" s="213"/>
      <c r="AI236" s="213"/>
      <c r="AJ236" s="213"/>
      <c r="AK236" s="213"/>
      <c r="AL236" s="213"/>
      <c r="AM236" s="213"/>
      <c r="AN236" s="213"/>
      <c r="AO236" s="213"/>
      <c r="AP236" s="213"/>
      <c r="AQ236" s="213"/>
      <c r="AR236" s="213"/>
      <c r="AS236" s="213"/>
      <c r="AT236" s="213"/>
      <c r="AU236" s="213"/>
      <c r="AV236" s="213"/>
      <c r="AW236" s="213"/>
      <c r="AX236" s="213"/>
      <c r="AY236" s="213"/>
      <c r="AZ236" s="213"/>
      <c r="BA236" s="213"/>
      <c r="BB236" s="213"/>
      <c r="BC236" s="213"/>
      <c r="BD236" s="213"/>
      <c r="BE236" s="213"/>
      <c r="BF236" s="213"/>
      <c r="BG236" s="213"/>
      <c r="BH236" s="213"/>
    </row>
    <row r="237" spans="1:60" outlineLevel="2" x14ac:dyDescent="0.25">
      <c r="A237" s="220"/>
      <c r="B237" s="221"/>
      <c r="C237" s="258" t="s">
        <v>485</v>
      </c>
      <c r="D237" s="225"/>
      <c r="E237" s="226">
        <v>1</v>
      </c>
      <c r="F237" s="223"/>
      <c r="G237" s="223"/>
      <c r="H237" s="223"/>
      <c r="I237" s="223"/>
      <c r="J237" s="223"/>
      <c r="K237" s="223"/>
      <c r="L237" s="223"/>
      <c r="M237" s="223"/>
      <c r="N237" s="222"/>
      <c r="O237" s="222"/>
      <c r="P237" s="222"/>
      <c r="Q237" s="222"/>
      <c r="R237" s="223"/>
      <c r="S237" s="223"/>
      <c r="T237" s="223"/>
      <c r="U237" s="223"/>
      <c r="V237" s="223"/>
      <c r="W237" s="223"/>
      <c r="X237" s="223"/>
      <c r="Y237" s="223"/>
      <c r="Z237" s="213"/>
      <c r="AA237" s="213"/>
      <c r="AB237" s="213"/>
      <c r="AC237" s="213"/>
      <c r="AD237" s="213"/>
      <c r="AE237" s="213"/>
      <c r="AF237" s="213"/>
      <c r="AG237" s="213" t="s">
        <v>162</v>
      </c>
      <c r="AH237" s="213">
        <v>0</v>
      </c>
      <c r="AI237" s="213"/>
      <c r="AJ237" s="213"/>
      <c r="AK237" s="213"/>
      <c r="AL237" s="213"/>
      <c r="AM237" s="213"/>
      <c r="AN237" s="213"/>
      <c r="AO237" s="213"/>
      <c r="AP237" s="213"/>
      <c r="AQ237" s="213"/>
      <c r="AR237" s="213"/>
      <c r="AS237" s="213"/>
      <c r="AT237" s="213"/>
      <c r="AU237" s="213"/>
      <c r="AV237" s="213"/>
      <c r="AW237" s="213"/>
      <c r="AX237" s="213"/>
      <c r="AY237" s="213"/>
      <c r="AZ237" s="213"/>
      <c r="BA237" s="213"/>
      <c r="BB237" s="213"/>
      <c r="BC237" s="213"/>
      <c r="BD237" s="213"/>
      <c r="BE237" s="213"/>
      <c r="BF237" s="213"/>
      <c r="BG237" s="213"/>
      <c r="BH237" s="213"/>
    </row>
    <row r="238" spans="1:60" outlineLevel="1" x14ac:dyDescent="0.25">
      <c r="A238" s="241">
        <v>103</v>
      </c>
      <c r="B238" s="242" t="s">
        <v>486</v>
      </c>
      <c r="C238" s="257" t="s">
        <v>487</v>
      </c>
      <c r="D238" s="243" t="s">
        <v>255</v>
      </c>
      <c r="E238" s="244">
        <v>3</v>
      </c>
      <c r="F238" s="245">
        <v>1500</v>
      </c>
      <c r="G238" s="246">
        <f>ROUND(E238*F238,2)</f>
        <v>4500</v>
      </c>
      <c r="H238" s="224">
        <v>0</v>
      </c>
      <c r="I238" s="223">
        <f>ROUND(E238*H238,2)</f>
        <v>0</v>
      </c>
      <c r="J238" s="224">
        <v>1500</v>
      </c>
      <c r="K238" s="223">
        <f>ROUND(E238*J238,2)</f>
        <v>4500</v>
      </c>
      <c r="L238" s="223">
        <v>21</v>
      </c>
      <c r="M238" s="223">
        <f>G238*(1+L238/100)</f>
        <v>5445</v>
      </c>
      <c r="N238" s="222">
        <v>0</v>
      </c>
      <c r="O238" s="222">
        <f>ROUND(E238*N238,2)</f>
        <v>0</v>
      </c>
      <c r="P238" s="222">
        <v>0</v>
      </c>
      <c r="Q238" s="222">
        <f>ROUND(E238*P238,2)</f>
        <v>0</v>
      </c>
      <c r="R238" s="223"/>
      <c r="S238" s="223" t="s">
        <v>156</v>
      </c>
      <c r="T238" s="223" t="s">
        <v>157</v>
      </c>
      <c r="U238" s="223">
        <v>2.4500000000000002</v>
      </c>
      <c r="V238" s="223">
        <f>ROUND(E238*U238,2)</f>
        <v>7.35</v>
      </c>
      <c r="W238" s="223"/>
      <c r="X238" s="223" t="s">
        <v>158</v>
      </c>
      <c r="Y238" s="223" t="s">
        <v>166</v>
      </c>
      <c r="Z238" s="213"/>
      <c r="AA238" s="213"/>
      <c r="AB238" s="213"/>
      <c r="AC238" s="213"/>
      <c r="AD238" s="213"/>
      <c r="AE238" s="213"/>
      <c r="AF238" s="213"/>
      <c r="AG238" s="213" t="s">
        <v>160</v>
      </c>
      <c r="AH238" s="213"/>
      <c r="AI238" s="213"/>
      <c r="AJ238" s="213"/>
      <c r="AK238" s="213"/>
      <c r="AL238" s="213"/>
      <c r="AM238" s="213"/>
      <c r="AN238" s="213"/>
      <c r="AO238" s="213"/>
      <c r="AP238" s="213"/>
      <c r="AQ238" s="213"/>
      <c r="AR238" s="213"/>
      <c r="AS238" s="213"/>
      <c r="AT238" s="213"/>
      <c r="AU238" s="213"/>
      <c r="AV238" s="213"/>
      <c r="AW238" s="213"/>
      <c r="AX238" s="213"/>
      <c r="AY238" s="213"/>
      <c r="AZ238" s="213"/>
      <c r="BA238" s="213"/>
      <c r="BB238" s="213"/>
      <c r="BC238" s="213"/>
      <c r="BD238" s="213"/>
      <c r="BE238" s="213"/>
      <c r="BF238" s="213"/>
      <c r="BG238" s="213"/>
      <c r="BH238" s="213"/>
    </row>
    <row r="239" spans="1:60" outlineLevel="2" x14ac:dyDescent="0.25">
      <c r="A239" s="220"/>
      <c r="B239" s="221"/>
      <c r="C239" s="258" t="s">
        <v>488</v>
      </c>
      <c r="D239" s="225"/>
      <c r="E239" s="226">
        <v>3</v>
      </c>
      <c r="F239" s="223"/>
      <c r="G239" s="223"/>
      <c r="H239" s="223"/>
      <c r="I239" s="223"/>
      <c r="J239" s="223"/>
      <c r="K239" s="223"/>
      <c r="L239" s="223"/>
      <c r="M239" s="223"/>
      <c r="N239" s="222"/>
      <c r="O239" s="222"/>
      <c r="P239" s="222"/>
      <c r="Q239" s="222"/>
      <c r="R239" s="223"/>
      <c r="S239" s="223"/>
      <c r="T239" s="223"/>
      <c r="U239" s="223"/>
      <c r="V239" s="223"/>
      <c r="W239" s="223"/>
      <c r="X239" s="223"/>
      <c r="Y239" s="223"/>
      <c r="Z239" s="213"/>
      <c r="AA239" s="213"/>
      <c r="AB239" s="213"/>
      <c r="AC239" s="213"/>
      <c r="AD239" s="213"/>
      <c r="AE239" s="213"/>
      <c r="AF239" s="213"/>
      <c r="AG239" s="213" t="s">
        <v>162</v>
      </c>
      <c r="AH239" s="213">
        <v>0</v>
      </c>
      <c r="AI239" s="213"/>
      <c r="AJ239" s="213"/>
      <c r="AK239" s="213"/>
      <c r="AL239" s="213"/>
      <c r="AM239" s="213"/>
      <c r="AN239" s="213"/>
      <c r="AO239" s="213"/>
      <c r="AP239" s="213"/>
      <c r="AQ239" s="213"/>
      <c r="AR239" s="213"/>
      <c r="AS239" s="213"/>
      <c r="AT239" s="213"/>
      <c r="AU239" s="213"/>
      <c r="AV239" s="213"/>
      <c r="AW239" s="213"/>
      <c r="AX239" s="213"/>
      <c r="AY239" s="213"/>
      <c r="AZ239" s="213"/>
      <c r="BA239" s="213"/>
      <c r="BB239" s="213"/>
      <c r="BC239" s="213"/>
      <c r="BD239" s="213"/>
      <c r="BE239" s="213"/>
      <c r="BF239" s="213"/>
      <c r="BG239" s="213"/>
      <c r="BH239" s="213"/>
    </row>
    <row r="240" spans="1:60" outlineLevel="1" x14ac:dyDescent="0.25">
      <c r="A240" s="241">
        <v>104</v>
      </c>
      <c r="B240" s="242" t="s">
        <v>489</v>
      </c>
      <c r="C240" s="257" t="s">
        <v>490</v>
      </c>
      <c r="D240" s="243" t="s">
        <v>255</v>
      </c>
      <c r="E240" s="244">
        <v>4</v>
      </c>
      <c r="F240" s="245">
        <v>550</v>
      </c>
      <c r="G240" s="246">
        <f>ROUND(E240*F240,2)</f>
        <v>2200</v>
      </c>
      <c r="H240" s="224">
        <v>0</v>
      </c>
      <c r="I240" s="223">
        <f>ROUND(E240*H240,2)</f>
        <v>0</v>
      </c>
      <c r="J240" s="224">
        <v>550</v>
      </c>
      <c r="K240" s="223">
        <f>ROUND(E240*J240,2)</f>
        <v>2200</v>
      </c>
      <c r="L240" s="223">
        <v>21</v>
      </c>
      <c r="M240" s="223">
        <f>G240*(1+L240/100)</f>
        <v>2662</v>
      </c>
      <c r="N240" s="222">
        <v>0</v>
      </c>
      <c r="O240" s="222">
        <f>ROUND(E240*N240,2)</f>
        <v>0</v>
      </c>
      <c r="P240" s="222">
        <v>0</v>
      </c>
      <c r="Q240" s="222">
        <f>ROUND(E240*P240,2)</f>
        <v>0</v>
      </c>
      <c r="R240" s="223"/>
      <c r="S240" s="223" t="s">
        <v>156</v>
      </c>
      <c r="T240" s="223" t="s">
        <v>157</v>
      </c>
      <c r="U240" s="223">
        <v>0.77500000000000002</v>
      </c>
      <c r="V240" s="223">
        <f>ROUND(E240*U240,2)</f>
        <v>3.1</v>
      </c>
      <c r="W240" s="223"/>
      <c r="X240" s="223" t="s">
        <v>158</v>
      </c>
      <c r="Y240" s="223" t="s">
        <v>166</v>
      </c>
      <c r="Z240" s="213"/>
      <c r="AA240" s="213"/>
      <c r="AB240" s="213"/>
      <c r="AC240" s="213"/>
      <c r="AD240" s="213"/>
      <c r="AE240" s="213"/>
      <c r="AF240" s="213"/>
      <c r="AG240" s="213" t="s">
        <v>160</v>
      </c>
      <c r="AH240" s="213"/>
      <c r="AI240" s="213"/>
      <c r="AJ240" s="213"/>
      <c r="AK240" s="213"/>
      <c r="AL240" s="213"/>
      <c r="AM240" s="213"/>
      <c r="AN240" s="213"/>
      <c r="AO240" s="213"/>
      <c r="AP240" s="213"/>
      <c r="AQ240" s="213"/>
      <c r="AR240" s="213"/>
      <c r="AS240" s="213"/>
      <c r="AT240" s="213"/>
      <c r="AU240" s="213"/>
      <c r="AV240" s="213"/>
      <c r="AW240" s="213"/>
      <c r="AX240" s="213"/>
      <c r="AY240" s="213"/>
      <c r="AZ240" s="213"/>
      <c r="BA240" s="213"/>
      <c r="BB240" s="213"/>
      <c r="BC240" s="213"/>
      <c r="BD240" s="213"/>
      <c r="BE240" s="213"/>
      <c r="BF240" s="213"/>
      <c r="BG240" s="213"/>
      <c r="BH240" s="213"/>
    </row>
    <row r="241" spans="1:60" outlineLevel="2" x14ac:dyDescent="0.25">
      <c r="A241" s="220"/>
      <c r="B241" s="221"/>
      <c r="C241" s="258" t="s">
        <v>491</v>
      </c>
      <c r="D241" s="225"/>
      <c r="E241" s="226">
        <v>3</v>
      </c>
      <c r="F241" s="223"/>
      <c r="G241" s="223"/>
      <c r="H241" s="223"/>
      <c r="I241" s="223"/>
      <c r="J241" s="223"/>
      <c r="K241" s="223"/>
      <c r="L241" s="223"/>
      <c r="M241" s="223"/>
      <c r="N241" s="222"/>
      <c r="O241" s="222"/>
      <c r="P241" s="222"/>
      <c r="Q241" s="222"/>
      <c r="R241" s="223"/>
      <c r="S241" s="223"/>
      <c r="T241" s="223"/>
      <c r="U241" s="223"/>
      <c r="V241" s="223"/>
      <c r="W241" s="223"/>
      <c r="X241" s="223"/>
      <c r="Y241" s="223"/>
      <c r="Z241" s="213"/>
      <c r="AA241" s="213"/>
      <c r="AB241" s="213"/>
      <c r="AC241" s="213"/>
      <c r="AD241" s="213"/>
      <c r="AE241" s="213"/>
      <c r="AF241" s="213"/>
      <c r="AG241" s="213" t="s">
        <v>162</v>
      </c>
      <c r="AH241" s="213">
        <v>0</v>
      </c>
      <c r="AI241" s="213"/>
      <c r="AJ241" s="213"/>
      <c r="AK241" s="213"/>
      <c r="AL241" s="213"/>
      <c r="AM241" s="213"/>
      <c r="AN241" s="213"/>
      <c r="AO241" s="213"/>
      <c r="AP241" s="213"/>
      <c r="AQ241" s="213"/>
      <c r="AR241" s="213"/>
      <c r="AS241" s="213"/>
      <c r="AT241" s="213"/>
      <c r="AU241" s="213"/>
      <c r="AV241" s="213"/>
      <c r="AW241" s="213"/>
      <c r="AX241" s="213"/>
      <c r="AY241" s="213"/>
      <c r="AZ241" s="213"/>
      <c r="BA241" s="213"/>
      <c r="BB241" s="213"/>
      <c r="BC241" s="213"/>
      <c r="BD241" s="213"/>
      <c r="BE241" s="213"/>
      <c r="BF241" s="213"/>
      <c r="BG241" s="213"/>
      <c r="BH241" s="213"/>
    </row>
    <row r="242" spans="1:60" outlineLevel="3" x14ac:dyDescent="0.25">
      <c r="A242" s="220"/>
      <c r="B242" s="221"/>
      <c r="C242" s="258" t="s">
        <v>492</v>
      </c>
      <c r="D242" s="225"/>
      <c r="E242" s="226"/>
      <c r="F242" s="223"/>
      <c r="G242" s="223"/>
      <c r="H242" s="223"/>
      <c r="I242" s="223"/>
      <c r="J242" s="223"/>
      <c r="K242" s="223"/>
      <c r="L242" s="223"/>
      <c r="M242" s="223"/>
      <c r="N242" s="222"/>
      <c r="O242" s="222"/>
      <c r="P242" s="222"/>
      <c r="Q242" s="222"/>
      <c r="R242" s="223"/>
      <c r="S242" s="223"/>
      <c r="T242" s="223"/>
      <c r="U242" s="223"/>
      <c r="V242" s="223"/>
      <c r="W242" s="223"/>
      <c r="X242" s="223"/>
      <c r="Y242" s="223"/>
      <c r="Z242" s="213"/>
      <c r="AA242" s="213"/>
      <c r="AB242" s="213"/>
      <c r="AC242" s="213"/>
      <c r="AD242" s="213"/>
      <c r="AE242" s="213"/>
      <c r="AF242" s="213"/>
      <c r="AG242" s="213" t="s">
        <v>162</v>
      </c>
      <c r="AH242" s="213">
        <v>0</v>
      </c>
      <c r="AI242" s="213"/>
      <c r="AJ242" s="213"/>
      <c r="AK242" s="213"/>
      <c r="AL242" s="213"/>
      <c r="AM242" s="213"/>
      <c r="AN242" s="213"/>
      <c r="AO242" s="213"/>
      <c r="AP242" s="213"/>
      <c r="AQ242" s="213"/>
      <c r="AR242" s="213"/>
      <c r="AS242" s="213"/>
      <c r="AT242" s="213"/>
      <c r="AU242" s="213"/>
      <c r="AV242" s="213"/>
      <c r="AW242" s="213"/>
      <c r="AX242" s="213"/>
      <c r="AY242" s="213"/>
      <c r="AZ242" s="213"/>
      <c r="BA242" s="213"/>
      <c r="BB242" s="213"/>
      <c r="BC242" s="213"/>
      <c r="BD242" s="213"/>
      <c r="BE242" s="213"/>
      <c r="BF242" s="213"/>
      <c r="BG242" s="213"/>
      <c r="BH242" s="213"/>
    </row>
    <row r="243" spans="1:60" outlineLevel="3" x14ac:dyDescent="0.25">
      <c r="A243" s="220"/>
      <c r="B243" s="221"/>
      <c r="C243" s="258" t="s">
        <v>210</v>
      </c>
      <c r="D243" s="225"/>
      <c r="E243" s="226"/>
      <c r="F243" s="223"/>
      <c r="G243" s="223"/>
      <c r="H243" s="223"/>
      <c r="I243" s="223"/>
      <c r="J243" s="223"/>
      <c r="K243" s="223"/>
      <c r="L243" s="223"/>
      <c r="M243" s="223"/>
      <c r="N243" s="222"/>
      <c r="O243" s="222"/>
      <c r="P243" s="222"/>
      <c r="Q243" s="222"/>
      <c r="R243" s="223"/>
      <c r="S243" s="223"/>
      <c r="T243" s="223"/>
      <c r="U243" s="223"/>
      <c r="V243" s="223"/>
      <c r="W243" s="223"/>
      <c r="X243" s="223"/>
      <c r="Y243" s="223"/>
      <c r="Z243" s="213"/>
      <c r="AA243" s="213"/>
      <c r="AB243" s="213"/>
      <c r="AC243" s="213"/>
      <c r="AD243" s="213"/>
      <c r="AE243" s="213"/>
      <c r="AF243" s="213"/>
      <c r="AG243" s="213" t="s">
        <v>162</v>
      </c>
      <c r="AH243" s="213">
        <v>0</v>
      </c>
      <c r="AI243" s="213"/>
      <c r="AJ243" s="213"/>
      <c r="AK243" s="213"/>
      <c r="AL243" s="213"/>
      <c r="AM243" s="213"/>
      <c r="AN243" s="213"/>
      <c r="AO243" s="213"/>
      <c r="AP243" s="213"/>
      <c r="AQ243" s="213"/>
      <c r="AR243" s="213"/>
      <c r="AS243" s="213"/>
      <c r="AT243" s="213"/>
      <c r="AU243" s="213"/>
      <c r="AV243" s="213"/>
      <c r="AW243" s="213"/>
      <c r="AX243" s="213"/>
      <c r="AY243" s="213"/>
      <c r="AZ243" s="213"/>
      <c r="BA243" s="213"/>
      <c r="BB243" s="213"/>
      <c r="BC243" s="213"/>
      <c r="BD243" s="213"/>
      <c r="BE243" s="213"/>
      <c r="BF243" s="213"/>
      <c r="BG243" s="213"/>
      <c r="BH243" s="213"/>
    </row>
    <row r="244" spans="1:60" outlineLevel="3" x14ac:dyDescent="0.25">
      <c r="A244" s="220"/>
      <c r="B244" s="221"/>
      <c r="C244" s="258" t="s">
        <v>493</v>
      </c>
      <c r="D244" s="225"/>
      <c r="E244" s="226">
        <v>1</v>
      </c>
      <c r="F244" s="223"/>
      <c r="G244" s="223"/>
      <c r="H244" s="223"/>
      <c r="I244" s="223"/>
      <c r="J244" s="223"/>
      <c r="K244" s="223"/>
      <c r="L244" s="223"/>
      <c r="M244" s="223"/>
      <c r="N244" s="222"/>
      <c r="O244" s="222"/>
      <c r="P244" s="222"/>
      <c r="Q244" s="222"/>
      <c r="R244" s="223"/>
      <c r="S244" s="223"/>
      <c r="T244" s="223"/>
      <c r="U244" s="223"/>
      <c r="V244" s="223"/>
      <c r="W244" s="223"/>
      <c r="X244" s="223"/>
      <c r="Y244" s="223"/>
      <c r="Z244" s="213"/>
      <c r="AA244" s="213"/>
      <c r="AB244" s="213"/>
      <c r="AC244" s="213"/>
      <c r="AD244" s="213"/>
      <c r="AE244" s="213"/>
      <c r="AF244" s="213"/>
      <c r="AG244" s="213" t="s">
        <v>162</v>
      </c>
      <c r="AH244" s="213">
        <v>0</v>
      </c>
      <c r="AI244" s="213"/>
      <c r="AJ244" s="213"/>
      <c r="AK244" s="213"/>
      <c r="AL244" s="213"/>
      <c r="AM244" s="213"/>
      <c r="AN244" s="213"/>
      <c r="AO244" s="213"/>
      <c r="AP244" s="213"/>
      <c r="AQ244" s="213"/>
      <c r="AR244" s="213"/>
      <c r="AS244" s="213"/>
      <c r="AT244" s="213"/>
      <c r="AU244" s="213"/>
      <c r="AV244" s="213"/>
      <c r="AW244" s="213"/>
      <c r="AX244" s="213"/>
      <c r="AY244" s="213"/>
      <c r="AZ244" s="213"/>
      <c r="BA244" s="213"/>
      <c r="BB244" s="213"/>
      <c r="BC244" s="213"/>
      <c r="BD244" s="213"/>
      <c r="BE244" s="213"/>
      <c r="BF244" s="213"/>
      <c r="BG244" s="213"/>
      <c r="BH244" s="213"/>
    </row>
    <row r="245" spans="1:60" outlineLevel="1" x14ac:dyDescent="0.25">
      <c r="A245" s="241">
        <v>105</v>
      </c>
      <c r="B245" s="242" t="s">
        <v>494</v>
      </c>
      <c r="C245" s="257" t="s">
        <v>495</v>
      </c>
      <c r="D245" s="243" t="s">
        <v>255</v>
      </c>
      <c r="E245" s="244">
        <v>1</v>
      </c>
      <c r="F245" s="245">
        <v>500</v>
      </c>
      <c r="G245" s="246">
        <f>ROUND(E245*F245,2)</f>
        <v>500</v>
      </c>
      <c r="H245" s="224">
        <v>500</v>
      </c>
      <c r="I245" s="223">
        <f>ROUND(E245*H245,2)</f>
        <v>500</v>
      </c>
      <c r="J245" s="224">
        <v>0</v>
      </c>
      <c r="K245" s="223">
        <f>ROUND(E245*J245,2)</f>
        <v>0</v>
      </c>
      <c r="L245" s="223">
        <v>21</v>
      </c>
      <c r="M245" s="223">
        <f>G245*(1+L245/100)</f>
        <v>605</v>
      </c>
      <c r="N245" s="222">
        <v>7.5000000000000002E-4</v>
      </c>
      <c r="O245" s="222">
        <f>ROUND(E245*N245,2)</f>
        <v>0</v>
      </c>
      <c r="P245" s="222">
        <v>0</v>
      </c>
      <c r="Q245" s="222">
        <f>ROUND(E245*P245,2)</f>
        <v>0</v>
      </c>
      <c r="R245" s="223" t="s">
        <v>412</v>
      </c>
      <c r="S245" s="223" t="s">
        <v>156</v>
      </c>
      <c r="T245" s="223" t="s">
        <v>157</v>
      </c>
      <c r="U245" s="223">
        <v>0</v>
      </c>
      <c r="V245" s="223">
        <f>ROUND(E245*U245,2)</f>
        <v>0</v>
      </c>
      <c r="W245" s="223"/>
      <c r="X245" s="223" t="s">
        <v>182</v>
      </c>
      <c r="Y245" s="223" t="s">
        <v>166</v>
      </c>
      <c r="Z245" s="213"/>
      <c r="AA245" s="213"/>
      <c r="AB245" s="213"/>
      <c r="AC245" s="213"/>
      <c r="AD245" s="213"/>
      <c r="AE245" s="213"/>
      <c r="AF245" s="213"/>
      <c r="AG245" s="213" t="s">
        <v>184</v>
      </c>
      <c r="AH245" s="213"/>
      <c r="AI245" s="213"/>
      <c r="AJ245" s="213"/>
      <c r="AK245" s="213"/>
      <c r="AL245" s="213"/>
      <c r="AM245" s="213"/>
      <c r="AN245" s="213"/>
      <c r="AO245" s="213"/>
      <c r="AP245" s="213"/>
      <c r="AQ245" s="213"/>
      <c r="AR245" s="213"/>
      <c r="AS245" s="213"/>
      <c r="AT245" s="213"/>
      <c r="AU245" s="213"/>
      <c r="AV245" s="213"/>
      <c r="AW245" s="213"/>
      <c r="AX245" s="213"/>
      <c r="AY245" s="213"/>
      <c r="AZ245" s="213"/>
      <c r="BA245" s="213"/>
      <c r="BB245" s="213"/>
      <c r="BC245" s="213"/>
      <c r="BD245" s="213"/>
      <c r="BE245" s="213"/>
      <c r="BF245" s="213"/>
      <c r="BG245" s="213"/>
      <c r="BH245" s="213"/>
    </row>
    <row r="246" spans="1:60" outlineLevel="2" x14ac:dyDescent="0.25">
      <c r="A246" s="220"/>
      <c r="B246" s="221"/>
      <c r="C246" s="258" t="s">
        <v>496</v>
      </c>
      <c r="D246" s="225"/>
      <c r="E246" s="226">
        <v>1</v>
      </c>
      <c r="F246" s="223"/>
      <c r="G246" s="223"/>
      <c r="H246" s="223"/>
      <c r="I246" s="223"/>
      <c r="J246" s="223"/>
      <c r="K246" s="223"/>
      <c r="L246" s="223"/>
      <c r="M246" s="223"/>
      <c r="N246" s="222"/>
      <c r="O246" s="222"/>
      <c r="P246" s="222"/>
      <c r="Q246" s="222"/>
      <c r="R246" s="223"/>
      <c r="S246" s="223"/>
      <c r="T246" s="223"/>
      <c r="U246" s="223"/>
      <c r="V246" s="223"/>
      <c r="W246" s="223"/>
      <c r="X246" s="223"/>
      <c r="Y246" s="223"/>
      <c r="Z246" s="213"/>
      <c r="AA246" s="213"/>
      <c r="AB246" s="213"/>
      <c r="AC246" s="213"/>
      <c r="AD246" s="213"/>
      <c r="AE246" s="213"/>
      <c r="AF246" s="213"/>
      <c r="AG246" s="213" t="s">
        <v>162</v>
      </c>
      <c r="AH246" s="213">
        <v>0</v>
      </c>
      <c r="AI246" s="213"/>
      <c r="AJ246" s="213"/>
      <c r="AK246" s="213"/>
      <c r="AL246" s="213"/>
      <c r="AM246" s="213"/>
      <c r="AN246" s="213"/>
      <c r="AO246" s="213"/>
      <c r="AP246" s="213"/>
      <c r="AQ246" s="213"/>
      <c r="AR246" s="213"/>
      <c r="AS246" s="213"/>
      <c r="AT246" s="213"/>
      <c r="AU246" s="213"/>
      <c r="AV246" s="213"/>
      <c r="AW246" s="213"/>
      <c r="AX246" s="213"/>
      <c r="AY246" s="213"/>
      <c r="AZ246" s="213"/>
      <c r="BA246" s="213"/>
      <c r="BB246" s="213"/>
      <c r="BC246" s="213"/>
      <c r="BD246" s="213"/>
      <c r="BE246" s="213"/>
      <c r="BF246" s="213"/>
      <c r="BG246" s="213"/>
      <c r="BH246" s="213"/>
    </row>
    <row r="247" spans="1:60" ht="20" outlineLevel="1" x14ac:dyDescent="0.25">
      <c r="A247" s="247">
        <v>106</v>
      </c>
      <c r="B247" s="248" t="s">
        <v>497</v>
      </c>
      <c r="C247" s="259" t="s">
        <v>498</v>
      </c>
      <c r="D247" s="249" t="s">
        <v>255</v>
      </c>
      <c r="E247" s="250">
        <v>2</v>
      </c>
      <c r="F247" s="251">
        <v>7200</v>
      </c>
      <c r="G247" s="252">
        <f>ROUND(E247*F247,2)</f>
        <v>14400</v>
      </c>
      <c r="H247" s="224">
        <v>7200</v>
      </c>
      <c r="I247" s="223">
        <f>ROUND(E247*H247,2)</f>
        <v>14400</v>
      </c>
      <c r="J247" s="224">
        <v>0</v>
      </c>
      <c r="K247" s="223">
        <f>ROUND(E247*J247,2)</f>
        <v>0</v>
      </c>
      <c r="L247" s="223">
        <v>21</v>
      </c>
      <c r="M247" s="223">
        <f>G247*(1+L247/100)</f>
        <v>17424</v>
      </c>
      <c r="N247" s="222">
        <v>2.3E-2</v>
      </c>
      <c r="O247" s="222">
        <f>ROUND(E247*N247,2)</f>
        <v>0.05</v>
      </c>
      <c r="P247" s="222">
        <v>0</v>
      </c>
      <c r="Q247" s="222">
        <f>ROUND(E247*P247,2)</f>
        <v>0</v>
      </c>
      <c r="R247" s="223" t="s">
        <v>412</v>
      </c>
      <c r="S247" s="223" t="s">
        <v>156</v>
      </c>
      <c r="T247" s="223" t="s">
        <v>157</v>
      </c>
      <c r="U247" s="223">
        <v>0</v>
      </c>
      <c r="V247" s="223">
        <f>ROUND(E247*U247,2)</f>
        <v>0</v>
      </c>
      <c r="W247" s="223"/>
      <c r="X247" s="223" t="s">
        <v>182</v>
      </c>
      <c r="Y247" s="223" t="s">
        <v>166</v>
      </c>
      <c r="Z247" s="213"/>
      <c r="AA247" s="213"/>
      <c r="AB247" s="213"/>
      <c r="AC247" s="213"/>
      <c r="AD247" s="213"/>
      <c r="AE247" s="213"/>
      <c r="AF247" s="213"/>
      <c r="AG247" s="213" t="s">
        <v>184</v>
      </c>
      <c r="AH247" s="213"/>
      <c r="AI247" s="213"/>
      <c r="AJ247" s="213"/>
      <c r="AK247" s="213"/>
      <c r="AL247" s="213"/>
      <c r="AM247" s="213"/>
      <c r="AN247" s="213"/>
      <c r="AO247" s="213"/>
      <c r="AP247" s="213"/>
      <c r="AQ247" s="213"/>
      <c r="AR247" s="213"/>
      <c r="AS247" s="213"/>
      <c r="AT247" s="213"/>
      <c r="AU247" s="213"/>
      <c r="AV247" s="213"/>
      <c r="AW247" s="213"/>
      <c r="AX247" s="213"/>
      <c r="AY247" s="213"/>
      <c r="AZ247" s="213"/>
      <c r="BA247" s="213"/>
      <c r="BB247" s="213"/>
      <c r="BC247" s="213"/>
      <c r="BD247" s="213"/>
      <c r="BE247" s="213"/>
      <c r="BF247" s="213"/>
      <c r="BG247" s="213"/>
      <c r="BH247" s="213"/>
    </row>
    <row r="248" spans="1:60" ht="20" outlineLevel="1" x14ac:dyDescent="0.25">
      <c r="A248" s="241">
        <v>107</v>
      </c>
      <c r="B248" s="242" t="s">
        <v>499</v>
      </c>
      <c r="C248" s="257" t="s">
        <v>500</v>
      </c>
      <c r="D248" s="243" t="s">
        <v>255</v>
      </c>
      <c r="E248" s="244">
        <v>1</v>
      </c>
      <c r="F248" s="245">
        <v>7200</v>
      </c>
      <c r="G248" s="246">
        <f>ROUND(E248*F248,2)</f>
        <v>7200</v>
      </c>
      <c r="H248" s="224">
        <v>7200</v>
      </c>
      <c r="I248" s="223">
        <f>ROUND(E248*H248,2)</f>
        <v>7200</v>
      </c>
      <c r="J248" s="224">
        <v>0</v>
      </c>
      <c r="K248" s="223">
        <f>ROUND(E248*J248,2)</f>
        <v>0</v>
      </c>
      <c r="L248" s="223">
        <v>21</v>
      </c>
      <c r="M248" s="223">
        <f>G248*(1+L248/100)</f>
        <v>8712</v>
      </c>
      <c r="N248" s="222">
        <v>2.9000000000000001E-2</v>
      </c>
      <c r="O248" s="222">
        <f>ROUND(E248*N248,2)</f>
        <v>0.03</v>
      </c>
      <c r="P248" s="222">
        <v>0</v>
      </c>
      <c r="Q248" s="222">
        <f>ROUND(E248*P248,2)</f>
        <v>0</v>
      </c>
      <c r="R248" s="223" t="s">
        <v>412</v>
      </c>
      <c r="S248" s="223" t="s">
        <v>156</v>
      </c>
      <c r="T248" s="223" t="s">
        <v>157</v>
      </c>
      <c r="U248" s="223">
        <v>0</v>
      </c>
      <c r="V248" s="223">
        <f>ROUND(E248*U248,2)</f>
        <v>0</v>
      </c>
      <c r="W248" s="223"/>
      <c r="X248" s="223" t="s">
        <v>182</v>
      </c>
      <c r="Y248" s="223" t="s">
        <v>166</v>
      </c>
      <c r="Z248" s="213"/>
      <c r="AA248" s="213"/>
      <c r="AB248" s="213"/>
      <c r="AC248" s="213"/>
      <c r="AD248" s="213"/>
      <c r="AE248" s="213"/>
      <c r="AF248" s="213"/>
      <c r="AG248" s="213" t="s">
        <v>184</v>
      </c>
      <c r="AH248" s="213"/>
      <c r="AI248" s="213"/>
      <c r="AJ248" s="213"/>
      <c r="AK248" s="213"/>
      <c r="AL248" s="213"/>
      <c r="AM248" s="213"/>
      <c r="AN248" s="213"/>
      <c r="AO248" s="213"/>
      <c r="AP248" s="213"/>
      <c r="AQ248" s="213"/>
      <c r="AR248" s="213"/>
      <c r="AS248" s="213"/>
      <c r="AT248" s="213"/>
      <c r="AU248" s="213"/>
      <c r="AV248" s="213"/>
      <c r="AW248" s="213"/>
      <c r="AX248" s="213"/>
      <c r="AY248" s="213"/>
      <c r="AZ248" s="213"/>
      <c r="BA248" s="213"/>
      <c r="BB248" s="213"/>
      <c r="BC248" s="213"/>
      <c r="BD248" s="213"/>
      <c r="BE248" s="213"/>
      <c r="BF248" s="213"/>
      <c r="BG248" s="213"/>
      <c r="BH248" s="213"/>
    </row>
    <row r="249" spans="1:60" outlineLevel="2" x14ac:dyDescent="0.25">
      <c r="A249" s="220"/>
      <c r="B249" s="221"/>
      <c r="C249" s="258" t="s">
        <v>485</v>
      </c>
      <c r="D249" s="225"/>
      <c r="E249" s="226">
        <v>1</v>
      </c>
      <c r="F249" s="223"/>
      <c r="G249" s="223"/>
      <c r="H249" s="223"/>
      <c r="I249" s="223"/>
      <c r="J249" s="223"/>
      <c r="K249" s="223"/>
      <c r="L249" s="223"/>
      <c r="M249" s="223"/>
      <c r="N249" s="222"/>
      <c r="O249" s="222"/>
      <c r="P249" s="222"/>
      <c r="Q249" s="222"/>
      <c r="R249" s="223"/>
      <c r="S249" s="223"/>
      <c r="T249" s="223"/>
      <c r="U249" s="223"/>
      <c r="V249" s="223"/>
      <c r="W249" s="223"/>
      <c r="X249" s="223"/>
      <c r="Y249" s="223"/>
      <c r="Z249" s="213"/>
      <c r="AA249" s="213"/>
      <c r="AB249" s="213"/>
      <c r="AC249" s="213"/>
      <c r="AD249" s="213"/>
      <c r="AE249" s="213"/>
      <c r="AF249" s="213"/>
      <c r="AG249" s="213" t="s">
        <v>162</v>
      </c>
      <c r="AH249" s="213">
        <v>0</v>
      </c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213"/>
      <c r="AX249" s="213"/>
      <c r="AY249" s="213"/>
      <c r="AZ249" s="213"/>
      <c r="BA249" s="213"/>
      <c r="BB249" s="213"/>
      <c r="BC249" s="213"/>
      <c r="BD249" s="213"/>
      <c r="BE249" s="213"/>
      <c r="BF249" s="213"/>
      <c r="BG249" s="213"/>
      <c r="BH249" s="213"/>
    </row>
    <row r="250" spans="1:60" ht="20" outlineLevel="1" x14ac:dyDescent="0.25">
      <c r="A250" s="241">
        <v>108</v>
      </c>
      <c r="B250" s="242" t="s">
        <v>501</v>
      </c>
      <c r="C250" s="257" t="s">
        <v>502</v>
      </c>
      <c r="D250" s="243" t="s">
        <v>255</v>
      </c>
      <c r="E250" s="244">
        <v>4</v>
      </c>
      <c r="F250" s="245">
        <v>8000</v>
      </c>
      <c r="G250" s="246">
        <f>ROUND(E250*F250,2)</f>
        <v>32000</v>
      </c>
      <c r="H250" s="224">
        <v>8000</v>
      </c>
      <c r="I250" s="223">
        <f>ROUND(E250*H250,2)</f>
        <v>32000</v>
      </c>
      <c r="J250" s="224">
        <v>0</v>
      </c>
      <c r="K250" s="223">
        <f>ROUND(E250*J250,2)</f>
        <v>0</v>
      </c>
      <c r="L250" s="223">
        <v>21</v>
      </c>
      <c r="M250" s="223">
        <f>G250*(1+L250/100)</f>
        <v>38720</v>
      </c>
      <c r="N250" s="222">
        <v>2.3E-2</v>
      </c>
      <c r="O250" s="222">
        <f>ROUND(E250*N250,2)</f>
        <v>0.09</v>
      </c>
      <c r="P250" s="222">
        <v>0</v>
      </c>
      <c r="Q250" s="222">
        <f>ROUND(E250*P250,2)</f>
        <v>0</v>
      </c>
      <c r="R250" s="223" t="s">
        <v>412</v>
      </c>
      <c r="S250" s="223" t="s">
        <v>156</v>
      </c>
      <c r="T250" s="223" t="s">
        <v>157</v>
      </c>
      <c r="U250" s="223">
        <v>0</v>
      </c>
      <c r="V250" s="223">
        <f>ROUND(E250*U250,2)</f>
        <v>0</v>
      </c>
      <c r="W250" s="223"/>
      <c r="X250" s="223" t="s">
        <v>182</v>
      </c>
      <c r="Y250" s="223" t="s">
        <v>166</v>
      </c>
      <c r="Z250" s="213"/>
      <c r="AA250" s="213"/>
      <c r="AB250" s="213"/>
      <c r="AC250" s="213"/>
      <c r="AD250" s="213"/>
      <c r="AE250" s="213"/>
      <c r="AF250" s="213"/>
      <c r="AG250" s="213" t="s">
        <v>184</v>
      </c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213"/>
      <c r="AX250" s="213"/>
      <c r="AY250" s="213"/>
      <c r="AZ250" s="213"/>
      <c r="BA250" s="213"/>
      <c r="BB250" s="213"/>
      <c r="BC250" s="213"/>
      <c r="BD250" s="213"/>
      <c r="BE250" s="213"/>
      <c r="BF250" s="213"/>
      <c r="BG250" s="213"/>
      <c r="BH250" s="213"/>
    </row>
    <row r="251" spans="1:60" outlineLevel="2" x14ac:dyDescent="0.25">
      <c r="A251" s="220"/>
      <c r="B251" s="221"/>
      <c r="C251" s="258" t="s">
        <v>503</v>
      </c>
      <c r="D251" s="225"/>
      <c r="E251" s="226">
        <v>4</v>
      </c>
      <c r="F251" s="223"/>
      <c r="G251" s="223"/>
      <c r="H251" s="223"/>
      <c r="I251" s="223"/>
      <c r="J251" s="223"/>
      <c r="K251" s="223"/>
      <c r="L251" s="223"/>
      <c r="M251" s="223"/>
      <c r="N251" s="222"/>
      <c r="O251" s="222"/>
      <c r="P251" s="222"/>
      <c r="Q251" s="222"/>
      <c r="R251" s="223"/>
      <c r="S251" s="223"/>
      <c r="T251" s="223"/>
      <c r="U251" s="223"/>
      <c r="V251" s="223"/>
      <c r="W251" s="223"/>
      <c r="X251" s="223"/>
      <c r="Y251" s="223"/>
      <c r="Z251" s="213"/>
      <c r="AA251" s="213"/>
      <c r="AB251" s="213"/>
      <c r="AC251" s="213"/>
      <c r="AD251" s="213"/>
      <c r="AE251" s="213"/>
      <c r="AF251" s="213"/>
      <c r="AG251" s="213" t="s">
        <v>162</v>
      </c>
      <c r="AH251" s="213">
        <v>0</v>
      </c>
      <c r="AI251" s="213"/>
      <c r="AJ251" s="213"/>
      <c r="AK251" s="213"/>
      <c r="AL251" s="213"/>
      <c r="AM251" s="213"/>
      <c r="AN251" s="213"/>
      <c r="AO251" s="213"/>
      <c r="AP251" s="213"/>
      <c r="AQ251" s="213"/>
      <c r="AR251" s="213"/>
      <c r="AS251" s="213"/>
      <c r="AT251" s="213"/>
      <c r="AU251" s="213"/>
      <c r="AV251" s="213"/>
      <c r="AW251" s="213"/>
      <c r="AX251" s="213"/>
      <c r="AY251" s="213"/>
      <c r="AZ251" s="213"/>
      <c r="BA251" s="213"/>
      <c r="BB251" s="213"/>
      <c r="BC251" s="213"/>
      <c r="BD251" s="213"/>
      <c r="BE251" s="213"/>
      <c r="BF251" s="213"/>
      <c r="BG251" s="213"/>
      <c r="BH251" s="213"/>
    </row>
    <row r="252" spans="1:60" outlineLevel="1" x14ac:dyDescent="0.25">
      <c r="A252" s="247">
        <v>109</v>
      </c>
      <c r="B252" s="248" t="s">
        <v>504</v>
      </c>
      <c r="C252" s="259" t="s">
        <v>505</v>
      </c>
      <c r="D252" s="249" t="s">
        <v>0</v>
      </c>
      <c r="E252" s="250">
        <v>617.6</v>
      </c>
      <c r="F252" s="251">
        <v>1.4</v>
      </c>
      <c r="G252" s="252">
        <f>ROUND(E252*F252,2)</f>
        <v>864.64</v>
      </c>
      <c r="H252" s="224">
        <v>0</v>
      </c>
      <c r="I252" s="223">
        <f>ROUND(E252*H252,2)</f>
        <v>0</v>
      </c>
      <c r="J252" s="224">
        <v>1.4</v>
      </c>
      <c r="K252" s="223">
        <f>ROUND(E252*J252,2)</f>
        <v>864.64</v>
      </c>
      <c r="L252" s="223">
        <v>21</v>
      </c>
      <c r="M252" s="223">
        <f>G252*(1+L252/100)</f>
        <v>1046.2143999999998</v>
      </c>
      <c r="N252" s="222">
        <v>0</v>
      </c>
      <c r="O252" s="222">
        <f>ROUND(E252*N252,2)</f>
        <v>0</v>
      </c>
      <c r="P252" s="222">
        <v>0</v>
      </c>
      <c r="Q252" s="222">
        <f>ROUND(E252*P252,2)</f>
        <v>0</v>
      </c>
      <c r="R252" s="223"/>
      <c r="S252" s="223" t="s">
        <v>156</v>
      </c>
      <c r="T252" s="223" t="s">
        <v>156</v>
      </c>
      <c r="U252" s="223">
        <v>0</v>
      </c>
      <c r="V252" s="223">
        <f>ROUND(E252*U252,2)</f>
        <v>0</v>
      </c>
      <c r="W252" s="223"/>
      <c r="X252" s="223" t="s">
        <v>278</v>
      </c>
      <c r="Y252" s="223" t="s">
        <v>166</v>
      </c>
      <c r="Z252" s="213"/>
      <c r="AA252" s="213"/>
      <c r="AB252" s="213"/>
      <c r="AC252" s="213"/>
      <c r="AD252" s="213"/>
      <c r="AE252" s="213"/>
      <c r="AF252" s="213"/>
      <c r="AG252" s="213" t="s">
        <v>279</v>
      </c>
      <c r="AH252" s="213"/>
      <c r="AI252" s="213"/>
      <c r="AJ252" s="213"/>
      <c r="AK252" s="213"/>
      <c r="AL252" s="213"/>
      <c r="AM252" s="213"/>
      <c r="AN252" s="213"/>
      <c r="AO252" s="213"/>
      <c r="AP252" s="213"/>
      <c r="AQ252" s="213"/>
      <c r="AR252" s="213"/>
      <c r="AS252" s="213"/>
      <c r="AT252" s="213"/>
      <c r="AU252" s="213"/>
      <c r="AV252" s="213"/>
      <c r="AW252" s="213"/>
      <c r="AX252" s="213"/>
      <c r="AY252" s="213"/>
      <c r="AZ252" s="213"/>
      <c r="BA252" s="213"/>
      <c r="BB252" s="213"/>
      <c r="BC252" s="213"/>
      <c r="BD252" s="213"/>
      <c r="BE252" s="213"/>
      <c r="BF252" s="213"/>
      <c r="BG252" s="213"/>
      <c r="BH252" s="213"/>
    </row>
    <row r="253" spans="1:60" ht="13" x14ac:dyDescent="0.25">
      <c r="A253" s="231" t="s">
        <v>151</v>
      </c>
      <c r="B253" s="232" t="s">
        <v>108</v>
      </c>
      <c r="C253" s="256" t="s">
        <v>109</v>
      </c>
      <c r="D253" s="233"/>
      <c r="E253" s="234"/>
      <c r="F253" s="235"/>
      <c r="G253" s="236">
        <f>SUMIF(AG254:AG265,"&lt;&gt;NOR",G254:G265)</f>
        <v>213384</v>
      </c>
      <c r="H253" s="230"/>
      <c r="I253" s="230">
        <f>SUM(I254:I265)</f>
        <v>25489.550000000003</v>
      </c>
      <c r="J253" s="230"/>
      <c r="K253" s="230">
        <f>SUM(K254:K265)</f>
        <v>187894.45</v>
      </c>
      <c r="L253" s="230"/>
      <c r="M253" s="230">
        <f>SUM(M254:M265)</f>
        <v>258194.63999999998</v>
      </c>
      <c r="N253" s="229"/>
      <c r="O253" s="229">
        <f>SUM(O254:O265)</f>
        <v>0.23</v>
      </c>
      <c r="P253" s="229"/>
      <c r="Q253" s="229">
        <f>SUM(Q254:Q265)</f>
        <v>1.69</v>
      </c>
      <c r="R253" s="230"/>
      <c r="S253" s="230"/>
      <c r="T253" s="230"/>
      <c r="U253" s="230"/>
      <c r="V253" s="230">
        <f>SUM(V254:V265)</f>
        <v>111.39</v>
      </c>
      <c r="W253" s="230"/>
      <c r="X253" s="230"/>
      <c r="Y253" s="230"/>
      <c r="AG253" t="s">
        <v>152</v>
      </c>
    </row>
    <row r="254" spans="1:60" outlineLevel="1" x14ac:dyDescent="0.25">
      <c r="A254" s="241">
        <v>110</v>
      </c>
      <c r="B254" s="242" t="s">
        <v>506</v>
      </c>
      <c r="C254" s="257" t="s">
        <v>507</v>
      </c>
      <c r="D254" s="243" t="s">
        <v>508</v>
      </c>
      <c r="E254" s="244">
        <v>215</v>
      </c>
      <c r="F254" s="245">
        <v>41.6</v>
      </c>
      <c r="G254" s="246">
        <f>ROUND(E254*F254,2)</f>
        <v>8944</v>
      </c>
      <c r="H254" s="224">
        <v>10.210000000000001</v>
      </c>
      <c r="I254" s="223">
        <f>ROUND(E254*H254,2)</f>
        <v>2195.15</v>
      </c>
      <c r="J254" s="224">
        <v>31.39</v>
      </c>
      <c r="K254" s="223">
        <f>ROUND(E254*J254,2)</f>
        <v>6748.85</v>
      </c>
      <c r="L254" s="223">
        <v>21</v>
      </c>
      <c r="M254" s="223">
        <f>G254*(1+L254/100)</f>
        <v>10822.24</v>
      </c>
      <c r="N254" s="222">
        <v>5.0000000000000002E-5</v>
      </c>
      <c r="O254" s="222">
        <f>ROUND(E254*N254,2)</f>
        <v>0.01</v>
      </c>
      <c r="P254" s="222">
        <v>1E-3</v>
      </c>
      <c r="Q254" s="222">
        <f>ROUND(E254*P254,2)</f>
        <v>0.22</v>
      </c>
      <c r="R254" s="223"/>
      <c r="S254" s="223" t="s">
        <v>156</v>
      </c>
      <c r="T254" s="223" t="s">
        <v>156</v>
      </c>
      <c r="U254" s="223">
        <v>4.1000000000000002E-2</v>
      </c>
      <c r="V254" s="223">
        <f>ROUND(E254*U254,2)</f>
        <v>8.82</v>
      </c>
      <c r="W254" s="223"/>
      <c r="X254" s="223" t="s">
        <v>158</v>
      </c>
      <c r="Y254" s="223" t="s">
        <v>166</v>
      </c>
      <c r="Z254" s="213"/>
      <c r="AA254" s="213"/>
      <c r="AB254" s="213"/>
      <c r="AC254" s="213"/>
      <c r="AD254" s="213"/>
      <c r="AE254" s="213"/>
      <c r="AF254" s="213"/>
      <c r="AG254" s="213" t="s">
        <v>160</v>
      </c>
      <c r="AH254" s="213"/>
      <c r="AI254" s="213"/>
      <c r="AJ254" s="213"/>
      <c r="AK254" s="213"/>
      <c r="AL254" s="213"/>
      <c r="AM254" s="213"/>
      <c r="AN254" s="213"/>
      <c r="AO254" s="213"/>
      <c r="AP254" s="213"/>
      <c r="AQ254" s="213"/>
      <c r="AR254" s="213"/>
      <c r="AS254" s="213"/>
      <c r="AT254" s="213"/>
      <c r="AU254" s="213"/>
      <c r="AV254" s="213"/>
      <c r="AW254" s="213"/>
      <c r="AX254" s="213"/>
      <c r="AY254" s="213"/>
      <c r="AZ254" s="213"/>
      <c r="BA254" s="213"/>
      <c r="BB254" s="213"/>
      <c r="BC254" s="213"/>
      <c r="BD254" s="213"/>
      <c r="BE254" s="213"/>
      <c r="BF254" s="213"/>
      <c r="BG254" s="213"/>
      <c r="BH254" s="213"/>
    </row>
    <row r="255" spans="1:60" outlineLevel="2" x14ac:dyDescent="0.25">
      <c r="A255" s="220"/>
      <c r="B255" s="221"/>
      <c r="C255" s="258" t="s">
        <v>509</v>
      </c>
      <c r="D255" s="225"/>
      <c r="E255" s="226">
        <v>215</v>
      </c>
      <c r="F255" s="223"/>
      <c r="G255" s="223"/>
      <c r="H255" s="223"/>
      <c r="I255" s="223"/>
      <c r="J255" s="223"/>
      <c r="K255" s="223"/>
      <c r="L255" s="223"/>
      <c r="M255" s="223"/>
      <c r="N255" s="222"/>
      <c r="O255" s="222"/>
      <c r="P255" s="222"/>
      <c r="Q255" s="222"/>
      <c r="R255" s="223"/>
      <c r="S255" s="223"/>
      <c r="T255" s="223"/>
      <c r="U255" s="223"/>
      <c r="V255" s="223"/>
      <c r="W255" s="223"/>
      <c r="X255" s="223"/>
      <c r="Y255" s="223"/>
      <c r="Z255" s="213"/>
      <c r="AA255" s="213"/>
      <c r="AB255" s="213"/>
      <c r="AC255" s="213"/>
      <c r="AD255" s="213"/>
      <c r="AE255" s="213"/>
      <c r="AF255" s="213"/>
      <c r="AG255" s="213" t="s">
        <v>162</v>
      </c>
      <c r="AH255" s="213">
        <v>0</v>
      </c>
      <c r="AI255" s="213"/>
      <c r="AJ255" s="213"/>
      <c r="AK255" s="213"/>
      <c r="AL255" s="213"/>
      <c r="AM255" s="213"/>
      <c r="AN255" s="213"/>
      <c r="AO255" s="213"/>
      <c r="AP255" s="213"/>
      <c r="AQ255" s="213"/>
      <c r="AR255" s="213"/>
      <c r="AS255" s="213"/>
      <c r="AT255" s="213"/>
      <c r="AU255" s="213"/>
      <c r="AV255" s="213"/>
      <c r="AW255" s="213"/>
      <c r="AX255" s="213"/>
      <c r="AY255" s="213"/>
      <c r="AZ255" s="213"/>
      <c r="BA255" s="213"/>
      <c r="BB255" s="213"/>
      <c r="BC255" s="213"/>
      <c r="BD255" s="213"/>
      <c r="BE255" s="213"/>
      <c r="BF255" s="213"/>
      <c r="BG255" s="213"/>
      <c r="BH255" s="213"/>
    </row>
    <row r="256" spans="1:60" ht="20" outlineLevel="1" x14ac:dyDescent="0.25">
      <c r="A256" s="247">
        <v>111</v>
      </c>
      <c r="B256" s="248" t="s">
        <v>510</v>
      </c>
      <c r="C256" s="259" t="s">
        <v>511</v>
      </c>
      <c r="D256" s="249" t="s">
        <v>176</v>
      </c>
      <c r="E256" s="250">
        <v>1</v>
      </c>
      <c r="F256" s="251">
        <v>28000</v>
      </c>
      <c r="G256" s="252">
        <f>ROUND(E256*F256,2)</f>
        <v>28000</v>
      </c>
      <c r="H256" s="224">
        <v>0</v>
      </c>
      <c r="I256" s="223">
        <f>ROUND(E256*H256,2)</f>
        <v>0</v>
      </c>
      <c r="J256" s="224">
        <v>28000</v>
      </c>
      <c r="K256" s="223">
        <f>ROUND(E256*J256,2)</f>
        <v>28000</v>
      </c>
      <c r="L256" s="223">
        <v>21</v>
      </c>
      <c r="M256" s="223">
        <f>G256*(1+L256/100)</f>
        <v>33880</v>
      </c>
      <c r="N256" s="222">
        <v>0</v>
      </c>
      <c r="O256" s="222">
        <f>ROUND(E256*N256,2)</f>
        <v>0</v>
      </c>
      <c r="P256" s="222">
        <v>0</v>
      </c>
      <c r="Q256" s="222">
        <f>ROUND(E256*P256,2)</f>
        <v>0</v>
      </c>
      <c r="R256" s="223"/>
      <c r="S256" s="223" t="s">
        <v>177</v>
      </c>
      <c r="T256" s="223" t="s">
        <v>157</v>
      </c>
      <c r="U256" s="223">
        <v>0</v>
      </c>
      <c r="V256" s="223">
        <f>ROUND(E256*U256,2)</f>
        <v>0</v>
      </c>
      <c r="W256" s="223"/>
      <c r="X256" s="223" t="s">
        <v>158</v>
      </c>
      <c r="Y256" s="223" t="s">
        <v>166</v>
      </c>
      <c r="Z256" s="213"/>
      <c r="AA256" s="213"/>
      <c r="AB256" s="213"/>
      <c r="AC256" s="213"/>
      <c r="AD256" s="213"/>
      <c r="AE256" s="213"/>
      <c r="AF256" s="213"/>
      <c r="AG256" s="213" t="s">
        <v>160</v>
      </c>
      <c r="AH256" s="213"/>
      <c r="AI256" s="213"/>
      <c r="AJ256" s="213"/>
      <c r="AK256" s="213"/>
      <c r="AL256" s="213"/>
      <c r="AM256" s="213"/>
      <c r="AN256" s="213"/>
      <c r="AO256" s="213"/>
      <c r="AP256" s="213"/>
      <c r="AQ256" s="213"/>
      <c r="AR256" s="213"/>
      <c r="AS256" s="213"/>
      <c r="AT256" s="213"/>
      <c r="AU256" s="213"/>
      <c r="AV256" s="213"/>
      <c r="AW256" s="213"/>
      <c r="AX256" s="213"/>
      <c r="AY256" s="213"/>
      <c r="AZ256" s="213"/>
      <c r="BA256" s="213"/>
      <c r="BB256" s="213"/>
      <c r="BC256" s="213"/>
      <c r="BD256" s="213"/>
      <c r="BE256" s="213"/>
      <c r="BF256" s="213"/>
      <c r="BG256" s="213"/>
      <c r="BH256" s="213"/>
    </row>
    <row r="257" spans="1:60" outlineLevel="1" x14ac:dyDescent="0.25">
      <c r="A257" s="241">
        <v>112</v>
      </c>
      <c r="B257" s="242" t="s">
        <v>512</v>
      </c>
      <c r="C257" s="257" t="s">
        <v>513</v>
      </c>
      <c r="D257" s="243" t="s">
        <v>155</v>
      </c>
      <c r="E257" s="244">
        <v>98.3</v>
      </c>
      <c r="F257" s="245">
        <v>200</v>
      </c>
      <c r="G257" s="246">
        <f>ROUND(E257*F257,2)</f>
        <v>19660</v>
      </c>
      <c r="H257" s="224">
        <v>0</v>
      </c>
      <c r="I257" s="223">
        <f>ROUND(E257*H257,2)</f>
        <v>0</v>
      </c>
      <c r="J257" s="224">
        <v>200</v>
      </c>
      <c r="K257" s="223">
        <f>ROUND(E257*J257,2)</f>
        <v>19660</v>
      </c>
      <c r="L257" s="223">
        <v>21</v>
      </c>
      <c r="M257" s="223">
        <f>G257*(1+L257/100)</f>
        <v>23788.6</v>
      </c>
      <c r="N257" s="222">
        <v>0</v>
      </c>
      <c r="O257" s="222">
        <f>ROUND(E257*N257,2)</f>
        <v>0</v>
      </c>
      <c r="P257" s="222">
        <v>1.4999999999999999E-2</v>
      </c>
      <c r="Q257" s="222">
        <f>ROUND(E257*P257,2)</f>
        <v>1.47</v>
      </c>
      <c r="R257" s="223"/>
      <c r="S257" s="223" t="s">
        <v>177</v>
      </c>
      <c r="T257" s="223" t="s">
        <v>157</v>
      </c>
      <c r="U257" s="223">
        <v>0.92500000000000004</v>
      </c>
      <c r="V257" s="223">
        <f>ROUND(E257*U257,2)</f>
        <v>90.93</v>
      </c>
      <c r="W257" s="223"/>
      <c r="X257" s="223" t="s">
        <v>158</v>
      </c>
      <c r="Y257" s="223" t="s">
        <v>166</v>
      </c>
      <c r="Z257" s="213"/>
      <c r="AA257" s="213"/>
      <c r="AB257" s="213"/>
      <c r="AC257" s="213"/>
      <c r="AD257" s="213"/>
      <c r="AE257" s="213"/>
      <c r="AF257" s="213"/>
      <c r="AG257" s="213" t="s">
        <v>160</v>
      </c>
      <c r="AH257" s="213"/>
      <c r="AI257" s="213"/>
      <c r="AJ257" s="213"/>
      <c r="AK257" s="213"/>
      <c r="AL257" s="213"/>
      <c r="AM257" s="213"/>
      <c r="AN257" s="213"/>
      <c r="AO257" s="213"/>
      <c r="AP257" s="213"/>
      <c r="AQ257" s="213"/>
      <c r="AR257" s="213"/>
      <c r="AS257" s="213"/>
      <c r="AT257" s="213"/>
      <c r="AU257" s="213"/>
      <c r="AV257" s="213"/>
      <c r="AW257" s="213"/>
      <c r="AX257" s="213"/>
      <c r="AY257" s="213"/>
      <c r="AZ257" s="213"/>
      <c r="BA257" s="213"/>
      <c r="BB257" s="213"/>
      <c r="BC257" s="213"/>
      <c r="BD257" s="213"/>
      <c r="BE257" s="213"/>
      <c r="BF257" s="213"/>
      <c r="BG257" s="213"/>
      <c r="BH257" s="213"/>
    </row>
    <row r="258" spans="1:60" outlineLevel="2" x14ac:dyDescent="0.25">
      <c r="A258" s="220"/>
      <c r="B258" s="221"/>
      <c r="C258" s="258" t="s">
        <v>514</v>
      </c>
      <c r="D258" s="225"/>
      <c r="E258" s="226">
        <v>98.3</v>
      </c>
      <c r="F258" s="223"/>
      <c r="G258" s="223"/>
      <c r="H258" s="223"/>
      <c r="I258" s="223"/>
      <c r="J258" s="223"/>
      <c r="K258" s="223"/>
      <c r="L258" s="223"/>
      <c r="M258" s="223"/>
      <c r="N258" s="222"/>
      <c r="O258" s="222"/>
      <c r="P258" s="222"/>
      <c r="Q258" s="222"/>
      <c r="R258" s="223"/>
      <c r="S258" s="223"/>
      <c r="T258" s="223"/>
      <c r="U258" s="223"/>
      <c r="V258" s="223"/>
      <c r="W258" s="223"/>
      <c r="X258" s="223"/>
      <c r="Y258" s="223"/>
      <c r="Z258" s="213"/>
      <c r="AA258" s="213"/>
      <c r="AB258" s="213"/>
      <c r="AC258" s="213"/>
      <c r="AD258" s="213"/>
      <c r="AE258" s="213"/>
      <c r="AF258" s="213"/>
      <c r="AG258" s="213" t="s">
        <v>162</v>
      </c>
      <c r="AH258" s="213">
        <v>5</v>
      </c>
      <c r="AI258" s="213"/>
      <c r="AJ258" s="213"/>
      <c r="AK258" s="213"/>
      <c r="AL258" s="213"/>
      <c r="AM258" s="213"/>
      <c r="AN258" s="213"/>
      <c r="AO258" s="213"/>
      <c r="AP258" s="213"/>
      <c r="AQ258" s="213"/>
      <c r="AR258" s="213"/>
      <c r="AS258" s="213"/>
      <c r="AT258" s="213"/>
      <c r="AU258" s="213"/>
      <c r="AV258" s="213"/>
      <c r="AW258" s="213"/>
      <c r="AX258" s="213"/>
      <c r="AY258" s="213"/>
      <c r="AZ258" s="213"/>
      <c r="BA258" s="213"/>
      <c r="BB258" s="213"/>
      <c r="BC258" s="213"/>
      <c r="BD258" s="213"/>
      <c r="BE258" s="213"/>
      <c r="BF258" s="213"/>
      <c r="BG258" s="213"/>
      <c r="BH258" s="213"/>
    </row>
    <row r="259" spans="1:60" ht="20" outlineLevel="1" x14ac:dyDescent="0.25">
      <c r="A259" s="241">
        <v>113</v>
      </c>
      <c r="B259" s="242" t="s">
        <v>515</v>
      </c>
      <c r="C259" s="257" t="s">
        <v>516</v>
      </c>
      <c r="D259" s="243" t="s">
        <v>517</v>
      </c>
      <c r="E259" s="244">
        <v>9</v>
      </c>
      <c r="F259" s="245">
        <v>13200</v>
      </c>
      <c r="G259" s="246">
        <f>ROUND(E259*F259,2)</f>
        <v>118800</v>
      </c>
      <c r="H259" s="224">
        <v>0</v>
      </c>
      <c r="I259" s="223">
        <f>ROUND(E259*H259,2)</f>
        <v>0</v>
      </c>
      <c r="J259" s="224">
        <v>13200</v>
      </c>
      <c r="K259" s="223">
        <f>ROUND(E259*J259,2)</f>
        <v>118800</v>
      </c>
      <c r="L259" s="223">
        <v>21</v>
      </c>
      <c r="M259" s="223">
        <f>G259*(1+L259/100)</f>
        <v>143748</v>
      </c>
      <c r="N259" s="222">
        <v>0</v>
      </c>
      <c r="O259" s="222">
        <f>ROUND(E259*N259,2)</f>
        <v>0</v>
      </c>
      <c r="P259" s="222">
        <v>0</v>
      </c>
      <c r="Q259" s="222">
        <f>ROUND(E259*P259,2)</f>
        <v>0</v>
      </c>
      <c r="R259" s="223"/>
      <c r="S259" s="223" t="s">
        <v>177</v>
      </c>
      <c r="T259" s="223" t="s">
        <v>157</v>
      </c>
      <c r="U259" s="223">
        <v>0</v>
      </c>
      <c r="V259" s="223">
        <f>ROUND(E259*U259,2)</f>
        <v>0</v>
      </c>
      <c r="W259" s="223"/>
      <c r="X259" s="223" t="s">
        <v>229</v>
      </c>
      <c r="Y259" s="223" t="s">
        <v>166</v>
      </c>
      <c r="Z259" s="213"/>
      <c r="AA259" s="213"/>
      <c r="AB259" s="213"/>
      <c r="AC259" s="213"/>
      <c r="AD259" s="213"/>
      <c r="AE259" s="213"/>
      <c r="AF259" s="213"/>
      <c r="AG259" s="213" t="s">
        <v>230</v>
      </c>
      <c r="AH259" s="213"/>
      <c r="AI259" s="213"/>
      <c r="AJ259" s="213"/>
      <c r="AK259" s="213"/>
      <c r="AL259" s="213"/>
      <c r="AM259" s="213"/>
      <c r="AN259" s="213"/>
      <c r="AO259" s="213"/>
      <c r="AP259" s="213"/>
      <c r="AQ259" s="213"/>
      <c r="AR259" s="213"/>
      <c r="AS259" s="213"/>
      <c r="AT259" s="213"/>
      <c r="AU259" s="213"/>
      <c r="AV259" s="213"/>
      <c r="AW259" s="213"/>
      <c r="AX259" s="213"/>
      <c r="AY259" s="213"/>
      <c r="AZ259" s="213"/>
      <c r="BA259" s="213"/>
      <c r="BB259" s="213"/>
      <c r="BC259" s="213"/>
      <c r="BD259" s="213"/>
      <c r="BE259" s="213"/>
      <c r="BF259" s="213"/>
      <c r="BG259" s="213"/>
      <c r="BH259" s="213"/>
    </row>
    <row r="260" spans="1:60" ht="20.5" outlineLevel="2" x14ac:dyDescent="0.25">
      <c r="A260" s="220"/>
      <c r="B260" s="221"/>
      <c r="C260" s="260" t="s">
        <v>628</v>
      </c>
      <c r="D260" s="253"/>
      <c r="E260" s="253"/>
      <c r="F260" s="253"/>
      <c r="G260" s="253"/>
      <c r="H260" s="223"/>
      <c r="I260" s="223"/>
      <c r="J260" s="223"/>
      <c r="K260" s="223"/>
      <c r="L260" s="223"/>
      <c r="M260" s="223"/>
      <c r="N260" s="222"/>
      <c r="O260" s="222"/>
      <c r="P260" s="222"/>
      <c r="Q260" s="222"/>
      <c r="R260" s="223"/>
      <c r="S260" s="223"/>
      <c r="T260" s="223"/>
      <c r="U260" s="223"/>
      <c r="V260" s="223"/>
      <c r="W260" s="223"/>
      <c r="X260" s="223"/>
      <c r="Y260" s="223"/>
      <c r="Z260" s="213"/>
      <c r="AA260" s="213"/>
      <c r="AB260" s="213"/>
      <c r="AC260" s="213"/>
      <c r="AD260" s="213"/>
      <c r="AE260" s="213"/>
      <c r="AF260" s="213"/>
      <c r="AG260" s="213" t="s">
        <v>188</v>
      </c>
      <c r="AH260" s="213"/>
      <c r="AI260" s="213"/>
      <c r="AJ260" s="213"/>
      <c r="AK260" s="213"/>
      <c r="AL260" s="213"/>
      <c r="AM260" s="213"/>
      <c r="AN260" s="213"/>
      <c r="AO260" s="213"/>
      <c r="AP260" s="213"/>
      <c r="AQ260" s="213"/>
      <c r="AR260" s="213"/>
      <c r="AS260" s="213"/>
      <c r="AT260" s="213"/>
      <c r="AU260" s="213"/>
      <c r="AV260" s="213"/>
      <c r="AW260" s="213"/>
      <c r="AX260" s="213"/>
      <c r="AY260" s="213"/>
      <c r="AZ260" s="213"/>
      <c r="BA260" s="254" t="str">
        <f>C260</f>
        <v>Nutné provedení úpravy obloukových vazníků na segmentové - rovné plochy délky 1m pro pokládku panelů Kingspan.</v>
      </c>
      <c r="BB260" s="213"/>
      <c r="BC260" s="213"/>
      <c r="BD260" s="213"/>
      <c r="BE260" s="213"/>
      <c r="BF260" s="213"/>
      <c r="BG260" s="213"/>
      <c r="BH260" s="213"/>
    </row>
    <row r="261" spans="1:60" outlineLevel="3" x14ac:dyDescent="0.25">
      <c r="A261" s="220"/>
      <c r="B261" s="221"/>
      <c r="C261" s="262" t="s">
        <v>629</v>
      </c>
      <c r="D261" s="255"/>
      <c r="E261" s="255"/>
      <c r="F261" s="255"/>
      <c r="G261" s="255"/>
      <c r="H261" s="223"/>
      <c r="I261" s="223"/>
      <c r="J261" s="223"/>
      <c r="K261" s="223"/>
      <c r="L261" s="223"/>
      <c r="M261" s="223"/>
      <c r="N261" s="222"/>
      <c r="O261" s="222"/>
      <c r="P261" s="222"/>
      <c r="Q261" s="222"/>
      <c r="R261" s="223"/>
      <c r="S261" s="223"/>
      <c r="T261" s="223"/>
      <c r="U261" s="223"/>
      <c r="V261" s="223"/>
      <c r="W261" s="223"/>
      <c r="X261" s="223"/>
      <c r="Y261" s="223"/>
      <c r="Z261" s="213"/>
      <c r="AA261" s="213"/>
      <c r="AB261" s="213"/>
      <c r="AC261" s="213"/>
      <c r="AD261" s="213"/>
      <c r="AE261" s="213"/>
      <c r="AF261" s="213"/>
      <c r="AG261" s="213" t="s">
        <v>188</v>
      </c>
      <c r="AH261" s="213"/>
      <c r="AI261" s="213"/>
      <c r="AJ261" s="213"/>
      <c r="AK261" s="213"/>
      <c r="AL261" s="213"/>
      <c r="AM261" s="213"/>
      <c r="AN261" s="213"/>
      <c r="AO261" s="213"/>
      <c r="AP261" s="213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13"/>
      <c r="BC261" s="213"/>
      <c r="BD261" s="213"/>
      <c r="BE261" s="213"/>
      <c r="BF261" s="213"/>
      <c r="BG261" s="213"/>
      <c r="BH261" s="213"/>
    </row>
    <row r="262" spans="1:60" outlineLevel="3" x14ac:dyDescent="0.25">
      <c r="A262" s="220"/>
      <c r="B262" s="221"/>
      <c r="C262" s="262" t="s">
        <v>518</v>
      </c>
      <c r="D262" s="255"/>
      <c r="E262" s="255"/>
      <c r="F262" s="255"/>
      <c r="G262" s="255"/>
      <c r="H262" s="223"/>
      <c r="I262" s="223"/>
      <c r="J262" s="223"/>
      <c r="K262" s="223"/>
      <c r="L262" s="223"/>
      <c r="M262" s="223"/>
      <c r="N262" s="222"/>
      <c r="O262" s="222"/>
      <c r="P262" s="222"/>
      <c r="Q262" s="222"/>
      <c r="R262" s="223"/>
      <c r="S262" s="223"/>
      <c r="T262" s="223"/>
      <c r="U262" s="223"/>
      <c r="V262" s="223"/>
      <c r="W262" s="223"/>
      <c r="X262" s="223"/>
      <c r="Y262" s="223"/>
      <c r="Z262" s="213"/>
      <c r="AA262" s="213"/>
      <c r="AB262" s="213"/>
      <c r="AC262" s="213"/>
      <c r="AD262" s="213"/>
      <c r="AE262" s="213"/>
      <c r="AF262" s="213"/>
      <c r="AG262" s="213" t="s">
        <v>188</v>
      </c>
      <c r="AH262" s="213"/>
      <c r="AI262" s="213"/>
      <c r="AJ262" s="213"/>
      <c r="AK262" s="213"/>
      <c r="AL262" s="213"/>
      <c r="AM262" s="213"/>
      <c r="AN262" s="213"/>
      <c r="AO262" s="213"/>
      <c r="AP262" s="213"/>
      <c r="AQ262" s="213"/>
      <c r="AR262" s="213"/>
      <c r="AS262" s="213"/>
      <c r="AT262" s="213"/>
      <c r="AU262" s="213"/>
      <c r="AV262" s="213"/>
      <c r="AW262" s="213"/>
      <c r="AX262" s="213"/>
      <c r="AY262" s="213"/>
      <c r="AZ262" s="213"/>
      <c r="BA262" s="213"/>
      <c r="BB262" s="213"/>
      <c r="BC262" s="213"/>
      <c r="BD262" s="213"/>
      <c r="BE262" s="213"/>
      <c r="BF262" s="213"/>
      <c r="BG262" s="213"/>
      <c r="BH262" s="213"/>
    </row>
    <row r="263" spans="1:60" outlineLevel="2" x14ac:dyDescent="0.25">
      <c r="A263" s="220"/>
      <c r="B263" s="221"/>
      <c r="C263" s="258" t="s">
        <v>519</v>
      </c>
      <c r="D263" s="225"/>
      <c r="E263" s="226">
        <v>9</v>
      </c>
      <c r="F263" s="223"/>
      <c r="G263" s="223"/>
      <c r="H263" s="223"/>
      <c r="I263" s="223"/>
      <c r="J263" s="223"/>
      <c r="K263" s="223"/>
      <c r="L263" s="223"/>
      <c r="M263" s="223"/>
      <c r="N263" s="222"/>
      <c r="O263" s="222"/>
      <c r="P263" s="222"/>
      <c r="Q263" s="222"/>
      <c r="R263" s="223"/>
      <c r="S263" s="223"/>
      <c r="T263" s="223"/>
      <c r="U263" s="223"/>
      <c r="V263" s="223"/>
      <c r="W263" s="223"/>
      <c r="X263" s="223"/>
      <c r="Y263" s="223"/>
      <c r="Z263" s="213"/>
      <c r="AA263" s="213"/>
      <c r="AB263" s="213"/>
      <c r="AC263" s="213"/>
      <c r="AD263" s="213"/>
      <c r="AE263" s="213"/>
      <c r="AF263" s="213"/>
      <c r="AG263" s="213" t="s">
        <v>162</v>
      </c>
      <c r="AH263" s="213">
        <v>0</v>
      </c>
      <c r="AI263" s="213"/>
      <c r="AJ263" s="213"/>
      <c r="AK263" s="213"/>
      <c r="AL263" s="213"/>
      <c r="AM263" s="213"/>
      <c r="AN263" s="213"/>
      <c r="AO263" s="213"/>
      <c r="AP263" s="213"/>
      <c r="AQ263" s="213"/>
      <c r="AR263" s="213"/>
      <c r="AS263" s="213"/>
      <c r="AT263" s="213"/>
      <c r="AU263" s="213"/>
      <c r="AV263" s="213"/>
      <c r="AW263" s="213"/>
      <c r="AX263" s="213"/>
      <c r="AY263" s="213"/>
      <c r="AZ263" s="213"/>
      <c r="BA263" s="213"/>
      <c r="BB263" s="213"/>
      <c r="BC263" s="213"/>
      <c r="BD263" s="213"/>
      <c r="BE263" s="213"/>
      <c r="BF263" s="213"/>
      <c r="BG263" s="213"/>
      <c r="BH263" s="213"/>
    </row>
    <row r="264" spans="1:60" ht="20" outlineLevel="1" x14ac:dyDescent="0.25">
      <c r="A264" s="241">
        <v>114</v>
      </c>
      <c r="B264" s="242" t="s">
        <v>520</v>
      </c>
      <c r="C264" s="257" t="s">
        <v>521</v>
      </c>
      <c r="D264" s="243" t="s">
        <v>508</v>
      </c>
      <c r="E264" s="244">
        <v>211</v>
      </c>
      <c r="F264" s="245">
        <v>180</v>
      </c>
      <c r="G264" s="246">
        <f>ROUND(E264*F264,2)</f>
        <v>37980</v>
      </c>
      <c r="H264" s="224">
        <v>110.4</v>
      </c>
      <c r="I264" s="223">
        <f>ROUND(E264*H264,2)</f>
        <v>23294.400000000001</v>
      </c>
      <c r="J264" s="224">
        <v>69.599999999999994</v>
      </c>
      <c r="K264" s="223">
        <f>ROUND(E264*J264,2)</f>
        <v>14685.6</v>
      </c>
      <c r="L264" s="223">
        <v>21</v>
      </c>
      <c r="M264" s="223">
        <f>G264*(1+L264/100)</f>
        <v>45955.799999999996</v>
      </c>
      <c r="N264" s="222">
        <v>1.0499999999999999E-3</v>
      </c>
      <c r="O264" s="222">
        <f>ROUND(E264*N264,2)</f>
        <v>0.22</v>
      </c>
      <c r="P264" s="222">
        <v>0</v>
      </c>
      <c r="Q264" s="222">
        <f>ROUND(E264*P264,2)</f>
        <v>0</v>
      </c>
      <c r="R264" s="223"/>
      <c r="S264" s="223" t="s">
        <v>177</v>
      </c>
      <c r="T264" s="223" t="s">
        <v>157</v>
      </c>
      <c r="U264" s="223">
        <v>5.5160000000000001E-2</v>
      </c>
      <c r="V264" s="223">
        <f>ROUND(E264*U264,2)</f>
        <v>11.64</v>
      </c>
      <c r="W264" s="223"/>
      <c r="X264" s="223" t="s">
        <v>229</v>
      </c>
      <c r="Y264" s="223" t="s">
        <v>166</v>
      </c>
      <c r="Z264" s="213"/>
      <c r="AA264" s="213"/>
      <c r="AB264" s="213"/>
      <c r="AC264" s="213"/>
      <c r="AD264" s="213"/>
      <c r="AE264" s="213"/>
      <c r="AF264" s="213"/>
      <c r="AG264" s="213" t="s">
        <v>230</v>
      </c>
      <c r="AH264" s="213"/>
      <c r="AI264" s="213"/>
      <c r="AJ264" s="213"/>
      <c r="AK264" s="213"/>
      <c r="AL264" s="213"/>
      <c r="AM264" s="213"/>
      <c r="AN264" s="213"/>
      <c r="AO264" s="213"/>
      <c r="AP264" s="213"/>
      <c r="AQ264" s="213"/>
      <c r="AR264" s="213"/>
      <c r="AS264" s="213"/>
      <c r="AT264" s="213"/>
      <c r="AU264" s="213"/>
      <c r="AV264" s="213"/>
      <c r="AW264" s="213"/>
      <c r="AX264" s="213"/>
      <c r="AY264" s="213"/>
      <c r="AZ264" s="213"/>
      <c r="BA264" s="213"/>
      <c r="BB264" s="213"/>
      <c r="BC264" s="213"/>
      <c r="BD264" s="213"/>
      <c r="BE264" s="213"/>
      <c r="BF264" s="213"/>
      <c r="BG264" s="213"/>
      <c r="BH264" s="213"/>
    </row>
    <row r="265" spans="1:60" outlineLevel="2" x14ac:dyDescent="0.25">
      <c r="A265" s="220"/>
      <c r="B265" s="221"/>
      <c r="C265" s="258" t="s">
        <v>522</v>
      </c>
      <c r="D265" s="225"/>
      <c r="E265" s="226">
        <v>211</v>
      </c>
      <c r="F265" s="223"/>
      <c r="G265" s="223"/>
      <c r="H265" s="223"/>
      <c r="I265" s="223"/>
      <c r="J265" s="223"/>
      <c r="K265" s="223"/>
      <c r="L265" s="223"/>
      <c r="M265" s="223"/>
      <c r="N265" s="222"/>
      <c r="O265" s="222"/>
      <c r="P265" s="222"/>
      <c r="Q265" s="222"/>
      <c r="R265" s="223"/>
      <c r="S265" s="223"/>
      <c r="T265" s="223"/>
      <c r="U265" s="223"/>
      <c r="V265" s="223"/>
      <c r="W265" s="223"/>
      <c r="X265" s="223"/>
      <c r="Y265" s="223"/>
      <c r="Z265" s="213"/>
      <c r="AA265" s="213"/>
      <c r="AB265" s="213"/>
      <c r="AC265" s="213"/>
      <c r="AD265" s="213"/>
      <c r="AE265" s="213"/>
      <c r="AF265" s="213"/>
      <c r="AG265" s="213" t="s">
        <v>162</v>
      </c>
      <c r="AH265" s="213">
        <v>0</v>
      </c>
      <c r="AI265" s="213"/>
      <c r="AJ265" s="213"/>
      <c r="AK265" s="213"/>
      <c r="AL265" s="213"/>
      <c r="AM265" s="213"/>
      <c r="AN265" s="213"/>
      <c r="AO265" s="213"/>
      <c r="AP265" s="213"/>
      <c r="AQ265" s="213"/>
      <c r="AR265" s="213"/>
      <c r="AS265" s="213"/>
      <c r="AT265" s="213"/>
      <c r="AU265" s="213"/>
      <c r="AV265" s="213"/>
      <c r="AW265" s="213"/>
      <c r="AX265" s="213"/>
      <c r="AY265" s="213"/>
      <c r="AZ265" s="213"/>
      <c r="BA265" s="213"/>
      <c r="BB265" s="213"/>
      <c r="BC265" s="213"/>
      <c r="BD265" s="213"/>
      <c r="BE265" s="213"/>
      <c r="BF265" s="213"/>
      <c r="BG265" s="213"/>
      <c r="BH265" s="213"/>
    </row>
    <row r="266" spans="1:60" ht="13" x14ac:dyDescent="0.25">
      <c r="A266" s="231" t="s">
        <v>151</v>
      </c>
      <c r="B266" s="232" t="s">
        <v>110</v>
      </c>
      <c r="C266" s="256" t="s">
        <v>111</v>
      </c>
      <c r="D266" s="233"/>
      <c r="E266" s="234"/>
      <c r="F266" s="235"/>
      <c r="G266" s="236">
        <f>SUMIF(AG267:AG270,"&lt;&gt;NOR",G267:G270)</f>
        <v>124800</v>
      </c>
      <c r="H266" s="230"/>
      <c r="I266" s="230">
        <f>SUM(I267:I270)</f>
        <v>0</v>
      </c>
      <c r="J266" s="230"/>
      <c r="K266" s="230">
        <f>SUM(K267:K270)</f>
        <v>124800</v>
      </c>
      <c r="L266" s="230"/>
      <c r="M266" s="230">
        <f>SUM(M267:M270)</f>
        <v>151008</v>
      </c>
      <c r="N266" s="229"/>
      <c r="O266" s="229">
        <f>SUM(O267:O270)</f>
        <v>0</v>
      </c>
      <c r="P266" s="229"/>
      <c r="Q266" s="229">
        <f>SUM(Q267:Q270)</f>
        <v>0</v>
      </c>
      <c r="R266" s="230"/>
      <c r="S266" s="230"/>
      <c r="T266" s="230"/>
      <c r="U266" s="230"/>
      <c r="V266" s="230">
        <f>SUM(V267:V270)</f>
        <v>0</v>
      </c>
      <c r="W266" s="230"/>
      <c r="X266" s="230"/>
      <c r="Y266" s="230"/>
      <c r="AG266" t="s">
        <v>152</v>
      </c>
    </row>
    <row r="267" spans="1:60" outlineLevel="1" x14ac:dyDescent="0.25">
      <c r="A267" s="247">
        <v>115</v>
      </c>
      <c r="B267" s="248" t="s">
        <v>523</v>
      </c>
      <c r="C267" s="259" t="s">
        <v>524</v>
      </c>
      <c r="D267" s="249" t="s">
        <v>176</v>
      </c>
      <c r="E267" s="250">
        <v>1</v>
      </c>
      <c r="F267" s="251">
        <v>12000</v>
      </c>
      <c r="G267" s="252">
        <f>ROUND(E267*F267,2)</f>
        <v>12000</v>
      </c>
      <c r="H267" s="224">
        <v>0</v>
      </c>
      <c r="I267" s="223">
        <f>ROUND(E267*H267,2)</f>
        <v>0</v>
      </c>
      <c r="J267" s="224">
        <v>12000</v>
      </c>
      <c r="K267" s="223">
        <f>ROUND(E267*J267,2)</f>
        <v>12000</v>
      </c>
      <c r="L267" s="223">
        <v>21</v>
      </c>
      <c r="M267" s="223">
        <f>G267*(1+L267/100)</f>
        <v>14520</v>
      </c>
      <c r="N267" s="222">
        <v>0</v>
      </c>
      <c r="O267" s="222">
        <f>ROUND(E267*N267,2)</f>
        <v>0</v>
      </c>
      <c r="P267" s="222">
        <v>0</v>
      </c>
      <c r="Q267" s="222">
        <f>ROUND(E267*P267,2)</f>
        <v>0</v>
      </c>
      <c r="R267" s="223"/>
      <c r="S267" s="223" t="s">
        <v>177</v>
      </c>
      <c r="T267" s="223" t="s">
        <v>157</v>
      </c>
      <c r="U267" s="223">
        <v>0</v>
      </c>
      <c r="V267" s="223">
        <f>ROUND(E267*U267,2)</f>
        <v>0</v>
      </c>
      <c r="W267" s="223"/>
      <c r="X267" s="223" t="s">
        <v>158</v>
      </c>
      <c r="Y267" s="223" t="s">
        <v>166</v>
      </c>
      <c r="Z267" s="213"/>
      <c r="AA267" s="213"/>
      <c r="AB267" s="213"/>
      <c r="AC267" s="213"/>
      <c r="AD267" s="213"/>
      <c r="AE267" s="213"/>
      <c r="AF267" s="213"/>
      <c r="AG267" s="213" t="s">
        <v>160</v>
      </c>
      <c r="AH267" s="213"/>
      <c r="AI267" s="213"/>
      <c r="AJ267" s="213"/>
      <c r="AK267" s="213"/>
      <c r="AL267" s="213"/>
      <c r="AM267" s="213"/>
      <c r="AN267" s="213"/>
      <c r="AO267" s="213"/>
      <c r="AP267" s="213"/>
      <c r="AQ267" s="213"/>
      <c r="AR267" s="213"/>
      <c r="AS267" s="213"/>
      <c r="AT267" s="213"/>
      <c r="AU267" s="213"/>
      <c r="AV267" s="213"/>
      <c r="AW267" s="213"/>
      <c r="AX267" s="213"/>
      <c r="AY267" s="213"/>
      <c r="AZ267" s="213"/>
      <c r="BA267" s="213"/>
      <c r="BB267" s="213"/>
      <c r="BC267" s="213"/>
      <c r="BD267" s="213"/>
      <c r="BE267" s="213"/>
      <c r="BF267" s="213"/>
      <c r="BG267" s="213"/>
      <c r="BH267" s="213"/>
    </row>
    <row r="268" spans="1:60" ht="20" outlineLevel="1" x14ac:dyDescent="0.25">
      <c r="A268" s="247">
        <v>116</v>
      </c>
      <c r="B268" s="248" t="s">
        <v>525</v>
      </c>
      <c r="C268" s="259" t="s">
        <v>526</v>
      </c>
      <c r="D268" s="249" t="s">
        <v>517</v>
      </c>
      <c r="E268" s="250">
        <v>1</v>
      </c>
      <c r="F268" s="251">
        <v>42300</v>
      </c>
      <c r="G268" s="252">
        <f>ROUND(E268*F268,2)</f>
        <v>42300</v>
      </c>
      <c r="H268" s="224">
        <v>0</v>
      </c>
      <c r="I268" s="223">
        <f>ROUND(E268*H268,2)</f>
        <v>0</v>
      </c>
      <c r="J268" s="224">
        <v>42300</v>
      </c>
      <c r="K268" s="223">
        <f>ROUND(E268*J268,2)</f>
        <v>42300</v>
      </c>
      <c r="L268" s="223">
        <v>21</v>
      </c>
      <c r="M268" s="223">
        <f>G268*(1+L268/100)</f>
        <v>51183</v>
      </c>
      <c r="N268" s="222">
        <v>0</v>
      </c>
      <c r="O268" s="222">
        <f>ROUND(E268*N268,2)</f>
        <v>0</v>
      </c>
      <c r="P268" s="222">
        <v>0</v>
      </c>
      <c r="Q268" s="222">
        <f>ROUND(E268*P268,2)</f>
        <v>0</v>
      </c>
      <c r="R268" s="223"/>
      <c r="S268" s="223" t="s">
        <v>177</v>
      </c>
      <c r="T268" s="223" t="s">
        <v>157</v>
      </c>
      <c r="U268" s="223">
        <v>0</v>
      </c>
      <c r="V268" s="223">
        <f>ROUND(E268*U268,2)</f>
        <v>0</v>
      </c>
      <c r="W268" s="223"/>
      <c r="X268" s="223" t="s">
        <v>158</v>
      </c>
      <c r="Y268" s="223" t="s">
        <v>159</v>
      </c>
      <c r="Z268" s="213"/>
      <c r="AA268" s="213"/>
      <c r="AB268" s="213"/>
      <c r="AC268" s="213"/>
      <c r="AD268" s="213"/>
      <c r="AE268" s="213"/>
      <c r="AF268" s="213"/>
      <c r="AG268" s="213" t="s">
        <v>160</v>
      </c>
      <c r="AH268" s="213"/>
      <c r="AI268" s="213"/>
      <c r="AJ268" s="213"/>
      <c r="AK268" s="213"/>
      <c r="AL268" s="213"/>
      <c r="AM268" s="213"/>
      <c r="AN268" s="213"/>
      <c r="AO268" s="213"/>
      <c r="AP268" s="213"/>
      <c r="AQ268" s="213"/>
      <c r="AR268" s="213"/>
      <c r="AS268" s="213"/>
      <c r="AT268" s="213"/>
      <c r="AU268" s="213"/>
      <c r="AV268" s="213"/>
      <c r="AW268" s="213"/>
      <c r="AX268" s="213"/>
      <c r="AY268" s="213"/>
      <c r="AZ268" s="213"/>
      <c r="BA268" s="213"/>
      <c r="BB268" s="213"/>
      <c r="BC268" s="213"/>
      <c r="BD268" s="213"/>
      <c r="BE268" s="213"/>
      <c r="BF268" s="213"/>
      <c r="BG268" s="213"/>
      <c r="BH268" s="213"/>
    </row>
    <row r="269" spans="1:60" ht="20" outlineLevel="1" x14ac:dyDescent="0.25">
      <c r="A269" s="247">
        <v>117</v>
      </c>
      <c r="B269" s="248" t="s">
        <v>527</v>
      </c>
      <c r="C269" s="259" t="s">
        <v>528</v>
      </c>
      <c r="D269" s="249" t="s">
        <v>517</v>
      </c>
      <c r="E269" s="250">
        <v>2</v>
      </c>
      <c r="F269" s="251">
        <v>23500</v>
      </c>
      <c r="G269" s="252">
        <f>ROUND(E269*F269,2)</f>
        <v>47000</v>
      </c>
      <c r="H269" s="224">
        <v>0</v>
      </c>
      <c r="I269" s="223">
        <f>ROUND(E269*H269,2)</f>
        <v>0</v>
      </c>
      <c r="J269" s="224">
        <v>23500</v>
      </c>
      <c r="K269" s="223">
        <f>ROUND(E269*J269,2)</f>
        <v>47000</v>
      </c>
      <c r="L269" s="223">
        <v>21</v>
      </c>
      <c r="M269" s="223">
        <f>G269*(1+L269/100)</f>
        <v>56870</v>
      </c>
      <c r="N269" s="222">
        <v>0</v>
      </c>
      <c r="O269" s="222">
        <f>ROUND(E269*N269,2)</f>
        <v>0</v>
      </c>
      <c r="P269" s="222">
        <v>0</v>
      </c>
      <c r="Q269" s="222">
        <f>ROUND(E269*P269,2)</f>
        <v>0</v>
      </c>
      <c r="R269" s="223"/>
      <c r="S269" s="223" t="s">
        <v>177</v>
      </c>
      <c r="T269" s="223" t="s">
        <v>157</v>
      </c>
      <c r="U269" s="223">
        <v>0</v>
      </c>
      <c r="V269" s="223">
        <f>ROUND(E269*U269,2)</f>
        <v>0</v>
      </c>
      <c r="W269" s="223"/>
      <c r="X269" s="223" t="s">
        <v>158</v>
      </c>
      <c r="Y269" s="223" t="s">
        <v>159</v>
      </c>
      <c r="Z269" s="213"/>
      <c r="AA269" s="213"/>
      <c r="AB269" s="213"/>
      <c r="AC269" s="213"/>
      <c r="AD269" s="213"/>
      <c r="AE269" s="213"/>
      <c r="AF269" s="213"/>
      <c r="AG269" s="213" t="s">
        <v>160</v>
      </c>
      <c r="AH269" s="213"/>
      <c r="AI269" s="213"/>
      <c r="AJ269" s="213"/>
      <c r="AK269" s="213"/>
      <c r="AL269" s="213"/>
      <c r="AM269" s="213"/>
      <c r="AN269" s="213"/>
      <c r="AO269" s="213"/>
      <c r="AP269" s="213"/>
      <c r="AQ269" s="213"/>
      <c r="AR269" s="213"/>
      <c r="AS269" s="213"/>
      <c r="AT269" s="213"/>
      <c r="AU269" s="213"/>
      <c r="AV269" s="213"/>
      <c r="AW269" s="213"/>
      <c r="AX269" s="213"/>
      <c r="AY269" s="213"/>
      <c r="AZ269" s="213"/>
      <c r="BA269" s="213"/>
      <c r="BB269" s="213"/>
      <c r="BC269" s="213"/>
      <c r="BD269" s="213"/>
      <c r="BE269" s="213"/>
      <c r="BF269" s="213"/>
      <c r="BG269" s="213"/>
      <c r="BH269" s="213"/>
    </row>
    <row r="270" spans="1:60" ht="20" outlineLevel="1" x14ac:dyDescent="0.25">
      <c r="A270" s="247">
        <v>118</v>
      </c>
      <c r="B270" s="248" t="s">
        <v>529</v>
      </c>
      <c r="C270" s="259" t="s">
        <v>528</v>
      </c>
      <c r="D270" s="249" t="s">
        <v>517</v>
      </c>
      <c r="E270" s="250">
        <v>1</v>
      </c>
      <c r="F270" s="251">
        <v>23500</v>
      </c>
      <c r="G270" s="252">
        <f>ROUND(E270*F270,2)</f>
        <v>23500</v>
      </c>
      <c r="H270" s="224">
        <v>0</v>
      </c>
      <c r="I270" s="223">
        <f>ROUND(E270*H270,2)</f>
        <v>0</v>
      </c>
      <c r="J270" s="224">
        <v>23500</v>
      </c>
      <c r="K270" s="223">
        <f>ROUND(E270*J270,2)</f>
        <v>23500</v>
      </c>
      <c r="L270" s="223">
        <v>21</v>
      </c>
      <c r="M270" s="223">
        <f>G270*(1+L270/100)</f>
        <v>28435</v>
      </c>
      <c r="N270" s="222">
        <v>0</v>
      </c>
      <c r="O270" s="222">
        <f>ROUND(E270*N270,2)</f>
        <v>0</v>
      </c>
      <c r="P270" s="222">
        <v>0</v>
      </c>
      <c r="Q270" s="222">
        <f>ROUND(E270*P270,2)</f>
        <v>0</v>
      </c>
      <c r="R270" s="223"/>
      <c r="S270" s="223" t="s">
        <v>177</v>
      </c>
      <c r="T270" s="223" t="s">
        <v>157</v>
      </c>
      <c r="U270" s="223">
        <v>0</v>
      </c>
      <c r="V270" s="223">
        <f>ROUND(E270*U270,2)</f>
        <v>0</v>
      </c>
      <c r="W270" s="223"/>
      <c r="X270" s="223" t="s">
        <v>158</v>
      </c>
      <c r="Y270" s="223" t="s">
        <v>159</v>
      </c>
      <c r="Z270" s="213"/>
      <c r="AA270" s="213"/>
      <c r="AB270" s="213"/>
      <c r="AC270" s="213"/>
      <c r="AD270" s="213"/>
      <c r="AE270" s="213"/>
      <c r="AF270" s="213"/>
      <c r="AG270" s="213" t="s">
        <v>160</v>
      </c>
      <c r="AH270" s="213"/>
      <c r="AI270" s="213"/>
      <c r="AJ270" s="213"/>
      <c r="AK270" s="213"/>
      <c r="AL270" s="213"/>
      <c r="AM270" s="213"/>
      <c r="AN270" s="213"/>
      <c r="AO270" s="213"/>
      <c r="AP270" s="213"/>
      <c r="AQ270" s="213"/>
      <c r="AR270" s="213"/>
      <c r="AS270" s="213"/>
      <c r="AT270" s="213"/>
      <c r="AU270" s="213"/>
      <c r="AV270" s="213"/>
      <c r="AW270" s="213"/>
      <c r="AX270" s="213"/>
      <c r="AY270" s="213"/>
      <c r="AZ270" s="213"/>
      <c r="BA270" s="213"/>
      <c r="BB270" s="213"/>
      <c r="BC270" s="213"/>
      <c r="BD270" s="213"/>
      <c r="BE270" s="213"/>
      <c r="BF270" s="213"/>
      <c r="BG270" s="213"/>
      <c r="BH270" s="213"/>
    </row>
    <row r="271" spans="1:60" ht="13" x14ac:dyDescent="0.25">
      <c r="A271" s="231" t="s">
        <v>151</v>
      </c>
      <c r="B271" s="232" t="s">
        <v>112</v>
      </c>
      <c r="C271" s="256" t="s">
        <v>113</v>
      </c>
      <c r="D271" s="233"/>
      <c r="E271" s="234"/>
      <c r="F271" s="235"/>
      <c r="G271" s="236">
        <f>SUMIF(AG272:AG287,"&lt;&gt;NOR",G272:G287)</f>
        <v>146623.06</v>
      </c>
      <c r="H271" s="230"/>
      <c r="I271" s="230">
        <f>SUM(I272:I287)</f>
        <v>104252.37000000001</v>
      </c>
      <c r="J271" s="230"/>
      <c r="K271" s="230">
        <f>SUM(K272:K287)</f>
        <v>42370.69</v>
      </c>
      <c r="L271" s="230"/>
      <c r="M271" s="230">
        <f>SUM(M272:M287)</f>
        <v>177413.9026</v>
      </c>
      <c r="N271" s="229"/>
      <c r="O271" s="229">
        <f>SUM(O272:O287)</f>
        <v>0.31</v>
      </c>
      <c r="P271" s="229"/>
      <c r="Q271" s="229">
        <f>SUM(Q272:Q287)</f>
        <v>0.34</v>
      </c>
      <c r="R271" s="230"/>
      <c r="S271" s="230"/>
      <c r="T271" s="230"/>
      <c r="U271" s="230"/>
      <c r="V271" s="230">
        <f>SUM(V272:V287)</f>
        <v>60.14</v>
      </c>
      <c r="W271" s="230"/>
      <c r="X271" s="230"/>
      <c r="Y271" s="230"/>
      <c r="AG271" t="s">
        <v>152</v>
      </c>
    </row>
    <row r="272" spans="1:60" outlineLevel="1" x14ac:dyDescent="0.25">
      <c r="A272" s="241">
        <v>119</v>
      </c>
      <c r="B272" s="242" t="s">
        <v>530</v>
      </c>
      <c r="C272" s="257" t="s">
        <v>531</v>
      </c>
      <c r="D272" s="243" t="s">
        <v>155</v>
      </c>
      <c r="E272" s="244">
        <v>98.3</v>
      </c>
      <c r="F272" s="245">
        <v>10</v>
      </c>
      <c r="G272" s="246">
        <f>ROUND(E272*F272,2)</f>
        <v>983</v>
      </c>
      <c r="H272" s="224">
        <v>0</v>
      </c>
      <c r="I272" s="223">
        <f>ROUND(E272*H272,2)</f>
        <v>0</v>
      </c>
      <c r="J272" s="224">
        <v>10</v>
      </c>
      <c r="K272" s="223">
        <f>ROUND(E272*J272,2)</f>
        <v>983</v>
      </c>
      <c r="L272" s="223">
        <v>21</v>
      </c>
      <c r="M272" s="223">
        <f>G272*(1+L272/100)</f>
        <v>1189.43</v>
      </c>
      <c r="N272" s="222">
        <v>0</v>
      </c>
      <c r="O272" s="222">
        <f>ROUND(E272*N272,2)</f>
        <v>0</v>
      </c>
      <c r="P272" s="222">
        <v>0</v>
      </c>
      <c r="Q272" s="222">
        <f>ROUND(E272*P272,2)</f>
        <v>0</v>
      </c>
      <c r="R272" s="223"/>
      <c r="S272" s="223" t="s">
        <v>156</v>
      </c>
      <c r="T272" s="223" t="s">
        <v>157</v>
      </c>
      <c r="U272" s="223">
        <v>1.6E-2</v>
      </c>
      <c r="V272" s="223">
        <f>ROUND(E272*U272,2)</f>
        <v>1.57</v>
      </c>
      <c r="W272" s="223"/>
      <c r="X272" s="223" t="s">
        <v>158</v>
      </c>
      <c r="Y272" s="223" t="s">
        <v>166</v>
      </c>
      <c r="Z272" s="213"/>
      <c r="AA272" s="213"/>
      <c r="AB272" s="213"/>
      <c r="AC272" s="213"/>
      <c r="AD272" s="213"/>
      <c r="AE272" s="213"/>
      <c r="AF272" s="213"/>
      <c r="AG272" s="213" t="s">
        <v>160</v>
      </c>
      <c r="AH272" s="213"/>
      <c r="AI272" s="213"/>
      <c r="AJ272" s="213"/>
      <c r="AK272" s="213"/>
      <c r="AL272" s="213"/>
      <c r="AM272" s="213"/>
      <c r="AN272" s="213"/>
      <c r="AO272" s="213"/>
      <c r="AP272" s="213"/>
      <c r="AQ272" s="213"/>
      <c r="AR272" s="213"/>
      <c r="AS272" s="213"/>
      <c r="AT272" s="213"/>
      <c r="AU272" s="213"/>
      <c r="AV272" s="213"/>
      <c r="AW272" s="213"/>
      <c r="AX272" s="213"/>
      <c r="AY272" s="213"/>
      <c r="AZ272" s="213"/>
      <c r="BA272" s="213"/>
      <c r="BB272" s="213"/>
      <c r="BC272" s="213"/>
      <c r="BD272" s="213"/>
      <c r="BE272" s="213"/>
      <c r="BF272" s="213"/>
      <c r="BG272" s="213"/>
      <c r="BH272" s="213"/>
    </row>
    <row r="273" spans="1:60" outlineLevel="2" x14ac:dyDescent="0.25">
      <c r="A273" s="220"/>
      <c r="B273" s="221"/>
      <c r="C273" s="258" t="s">
        <v>532</v>
      </c>
      <c r="D273" s="225"/>
      <c r="E273" s="226">
        <v>98.3</v>
      </c>
      <c r="F273" s="223"/>
      <c r="G273" s="223"/>
      <c r="H273" s="223"/>
      <c r="I273" s="223"/>
      <c r="J273" s="223"/>
      <c r="K273" s="223"/>
      <c r="L273" s="223"/>
      <c r="M273" s="223"/>
      <c r="N273" s="222"/>
      <c r="O273" s="222"/>
      <c r="P273" s="222"/>
      <c r="Q273" s="222"/>
      <c r="R273" s="223"/>
      <c r="S273" s="223"/>
      <c r="T273" s="223"/>
      <c r="U273" s="223"/>
      <c r="V273" s="223"/>
      <c r="W273" s="223"/>
      <c r="X273" s="223"/>
      <c r="Y273" s="223"/>
      <c r="Z273" s="213"/>
      <c r="AA273" s="213"/>
      <c r="AB273" s="213"/>
      <c r="AC273" s="213"/>
      <c r="AD273" s="213"/>
      <c r="AE273" s="213"/>
      <c r="AF273" s="213"/>
      <c r="AG273" s="213" t="s">
        <v>162</v>
      </c>
      <c r="AH273" s="213">
        <v>0</v>
      </c>
      <c r="AI273" s="213"/>
      <c r="AJ273" s="213"/>
      <c r="AK273" s="213"/>
      <c r="AL273" s="213"/>
      <c r="AM273" s="213"/>
      <c r="AN273" s="213"/>
      <c r="AO273" s="213"/>
      <c r="AP273" s="213"/>
      <c r="AQ273" s="213"/>
      <c r="AR273" s="213"/>
      <c r="AS273" s="213"/>
      <c r="AT273" s="213"/>
      <c r="AU273" s="213"/>
      <c r="AV273" s="213"/>
      <c r="AW273" s="213"/>
      <c r="AX273" s="213"/>
      <c r="AY273" s="213"/>
      <c r="AZ273" s="213"/>
      <c r="BA273" s="213"/>
      <c r="BB273" s="213"/>
      <c r="BC273" s="213"/>
      <c r="BD273" s="213"/>
      <c r="BE273" s="213"/>
      <c r="BF273" s="213"/>
      <c r="BG273" s="213"/>
      <c r="BH273" s="213"/>
    </row>
    <row r="274" spans="1:60" ht="20" outlineLevel="1" x14ac:dyDescent="0.25">
      <c r="A274" s="241">
        <v>120</v>
      </c>
      <c r="B274" s="242" t="s">
        <v>533</v>
      </c>
      <c r="C274" s="257" t="s">
        <v>534</v>
      </c>
      <c r="D274" s="243" t="s">
        <v>155</v>
      </c>
      <c r="E274" s="244">
        <v>98.2</v>
      </c>
      <c r="F274" s="245">
        <v>30</v>
      </c>
      <c r="G274" s="246">
        <f>ROUND(E274*F274,2)</f>
        <v>2946</v>
      </c>
      <c r="H274" s="224">
        <v>0</v>
      </c>
      <c r="I274" s="223">
        <f>ROUND(E274*H274,2)</f>
        <v>0</v>
      </c>
      <c r="J274" s="224">
        <v>30</v>
      </c>
      <c r="K274" s="223">
        <f>ROUND(E274*J274,2)</f>
        <v>2946</v>
      </c>
      <c r="L274" s="223">
        <v>21</v>
      </c>
      <c r="M274" s="223">
        <f>G274*(1+L274/100)</f>
        <v>3564.66</v>
      </c>
      <c r="N274" s="222">
        <v>0</v>
      </c>
      <c r="O274" s="222">
        <f>ROUND(E274*N274,2)</f>
        <v>0</v>
      </c>
      <c r="P274" s="222">
        <v>0</v>
      </c>
      <c r="Q274" s="222">
        <f>ROUND(E274*P274,2)</f>
        <v>0</v>
      </c>
      <c r="R274" s="223"/>
      <c r="S274" s="223" t="s">
        <v>156</v>
      </c>
      <c r="T274" s="223" t="s">
        <v>157</v>
      </c>
      <c r="U274" s="223">
        <v>4.5999999999999999E-2</v>
      </c>
      <c r="V274" s="223">
        <f>ROUND(E274*U274,2)</f>
        <v>4.5199999999999996</v>
      </c>
      <c r="W274" s="223"/>
      <c r="X274" s="223" t="s">
        <v>158</v>
      </c>
      <c r="Y274" s="223" t="s">
        <v>166</v>
      </c>
      <c r="Z274" s="213"/>
      <c r="AA274" s="213"/>
      <c r="AB274" s="213"/>
      <c r="AC274" s="213"/>
      <c r="AD274" s="213"/>
      <c r="AE274" s="213"/>
      <c r="AF274" s="213"/>
      <c r="AG274" s="213" t="s">
        <v>160</v>
      </c>
      <c r="AH274" s="213"/>
      <c r="AI274" s="213"/>
      <c r="AJ274" s="213"/>
      <c r="AK274" s="213"/>
      <c r="AL274" s="213"/>
      <c r="AM274" s="213"/>
      <c r="AN274" s="213"/>
      <c r="AO274" s="213"/>
      <c r="AP274" s="213"/>
      <c r="AQ274" s="213"/>
      <c r="AR274" s="213"/>
      <c r="AS274" s="213"/>
      <c r="AT274" s="213"/>
      <c r="AU274" s="213"/>
      <c r="AV274" s="213"/>
      <c r="AW274" s="213"/>
      <c r="AX274" s="213"/>
      <c r="AY274" s="213"/>
      <c r="AZ274" s="213"/>
      <c r="BA274" s="213"/>
      <c r="BB274" s="213"/>
      <c r="BC274" s="213"/>
      <c r="BD274" s="213"/>
      <c r="BE274" s="213"/>
      <c r="BF274" s="213"/>
      <c r="BG274" s="213"/>
      <c r="BH274" s="213"/>
    </row>
    <row r="275" spans="1:60" outlineLevel="2" x14ac:dyDescent="0.25">
      <c r="A275" s="220"/>
      <c r="B275" s="221"/>
      <c r="C275" s="258" t="s">
        <v>535</v>
      </c>
      <c r="D275" s="225"/>
      <c r="E275" s="226">
        <v>98.2</v>
      </c>
      <c r="F275" s="223"/>
      <c r="G275" s="223"/>
      <c r="H275" s="223"/>
      <c r="I275" s="223"/>
      <c r="J275" s="223"/>
      <c r="K275" s="223"/>
      <c r="L275" s="223"/>
      <c r="M275" s="223"/>
      <c r="N275" s="222"/>
      <c r="O275" s="222"/>
      <c r="P275" s="222"/>
      <c r="Q275" s="222"/>
      <c r="R275" s="223"/>
      <c r="S275" s="223"/>
      <c r="T275" s="223"/>
      <c r="U275" s="223"/>
      <c r="V275" s="223"/>
      <c r="W275" s="223"/>
      <c r="X275" s="223"/>
      <c r="Y275" s="223"/>
      <c r="Z275" s="213"/>
      <c r="AA275" s="213"/>
      <c r="AB275" s="213"/>
      <c r="AC275" s="213"/>
      <c r="AD275" s="213"/>
      <c r="AE275" s="213"/>
      <c r="AF275" s="213"/>
      <c r="AG275" s="213" t="s">
        <v>162</v>
      </c>
      <c r="AH275" s="213">
        <v>0</v>
      </c>
      <c r="AI275" s="213"/>
      <c r="AJ275" s="213"/>
      <c r="AK275" s="213"/>
      <c r="AL275" s="213"/>
      <c r="AM275" s="213"/>
      <c r="AN275" s="213"/>
      <c r="AO275" s="213"/>
      <c r="AP275" s="213"/>
      <c r="AQ275" s="213"/>
      <c r="AR275" s="213"/>
      <c r="AS275" s="213"/>
      <c r="AT275" s="213"/>
      <c r="AU275" s="213"/>
      <c r="AV275" s="213"/>
      <c r="AW275" s="213"/>
      <c r="AX275" s="213"/>
      <c r="AY275" s="213"/>
      <c r="AZ275" s="213"/>
      <c r="BA275" s="213"/>
      <c r="BB275" s="213"/>
      <c r="BC275" s="213"/>
      <c r="BD275" s="213"/>
      <c r="BE275" s="213"/>
      <c r="BF275" s="213"/>
      <c r="BG275" s="213"/>
      <c r="BH275" s="213"/>
    </row>
    <row r="276" spans="1:60" outlineLevel="1" x14ac:dyDescent="0.25">
      <c r="A276" s="241">
        <v>121</v>
      </c>
      <c r="B276" s="242" t="s">
        <v>536</v>
      </c>
      <c r="C276" s="257" t="s">
        <v>537</v>
      </c>
      <c r="D276" s="243" t="s">
        <v>165</v>
      </c>
      <c r="E276" s="244">
        <v>37</v>
      </c>
      <c r="F276" s="245">
        <v>20</v>
      </c>
      <c r="G276" s="246">
        <f>ROUND(E276*F276,2)</f>
        <v>740</v>
      </c>
      <c r="H276" s="224">
        <v>0</v>
      </c>
      <c r="I276" s="223">
        <f>ROUND(E276*H276,2)</f>
        <v>0</v>
      </c>
      <c r="J276" s="224">
        <v>20</v>
      </c>
      <c r="K276" s="223">
        <f>ROUND(E276*J276,2)</f>
        <v>740</v>
      </c>
      <c r="L276" s="223">
        <v>21</v>
      </c>
      <c r="M276" s="223">
        <f>G276*(1+L276/100)</f>
        <v>895.4</v>
      </c>
      <c r="N276" s="222">
        <v>0</v>
      </c>
      <c r="O276" s="222">
        <f>ROUND(E276*N276,2)</f>
        <v>0</v>
      </c>
      <c r="P276" s="222">
        <v>8.0000000000000007E-5</v>
      </c>
      <c r="Q276" s="222">
        <f>ROUND(E276*P276,2)</f>
        <v>0</v>
      </c>
      <c r="R276" s="223"/>
      <c r="S276" s="223" t="s">
        <v>156</v>
      </c>
      <c r="T276" s="223" t="s">
        <v>157</v>
      </c>
      <c r="U276" s="223">
        <v>3.5000000000000003E-2</v>
      </c>
      <c r="V276" s="223">
        <f>ROUND(E276*U276,2)</f>
        <v>1.3</v>
      </c>
      <c r="W276" s="223"/>
      <c r="X276" s="223" t="s">
        <v>158</v>
      </c>
      <c r="Y276" s="223" t="s">
        <v>166</v>
      </c>
      <c r="Z276" s="213"/>
      <c r="AA276" s="213"/>
      <c r="AB276" s="213"/>
      <c r="AC276" s="213"/>
      <c r="AD276" s="213"/>
      <c r="AE276" s="213"/>
      <c r="AF276" s="213"/>
      <c r="AG276" s="213" t="s">
        <v>160</v>
      </c>
      <c r="AH276" s="213"/>
      <c r="AI276" s="213"/>
      <c r="AJ276" s="213"/>
      <c r="AK276" s="213"/>
      <c r="AL276" s="213"/>
      <c r="AM276" s="213"/>
      <c r="AN276" s="213"/>
      <c r="AO276" s="213"/>
      <c r="AP276" s="213"/>
      <c r="AQ276" s="213"/>
      <c r="AR276" s="213"/>
      <c r="AS276" s="213"/>
      <c r="AT276" s="213"/>
      <c r="AU276" s="213"/>
      <c r="AV276" s="213"/>
      <c r="AW276" s="213"/>
      <c r="AX276" s="213"/>
      <c r="AY276" s="213"/>
      <c r="AZ276" s="213"/>
      <c r="BA276" s="213"/>
      <c r="BB276" s="213"/>
      <c r="BC276" s="213"/>
      <c r="BD276" s="213"/>
      <c r="BE276" s="213"/>
      <c r="BF276" s="213"/>
      <c r="BG276" s="213"/>
      <c r="BH276" s="213"/>
    </row>
    <row r="277" spans="1:60" outlineLevel="2" x14ac:dyDescent="0.25">
      <c r="A277" s="220"/>
      <c r="B277" s="221"/>
      <c r="C277" s="258" t="s">
        <v>538</v>
      </c>
      <c r="D277" s="225"/>
      <c r="E277" s="226">
        <v>37</v>
      </c>
      <c r="F277" s="223"/>
      <c r="G277" s="223"/>
      <c r="H277" s="223"/>
      <c r="I277" s="223"/>
      <c r="J277" s="223"/>
      <c r="K277" s="223"/>
      <c r="L277" s="223"/>
      <c r="M277" s="223"/>
      <c r="N277" s="222"/>
      <c r="O277" s="222"/>
      <c r="P277" s="222"/>
      <c r="Q277" s="222"/>
      <c r="R277" s="223"/>
      <c r="S277" s="223"/>
      <c r="T277" s="223"/>
      <c r="U277" s="223"/>
      <c r="V277" s="223"/>
      <c r="W277" s="223"/>
      <c r="X277" s="223"/>
      <c r="Y277" s="223"/>
      <c r="Z277" s="213"/>
      <c r="AA277" s="213"/>
      <c r="AB277" s="213"/>
      <c r="AC277" s="213"/>
      <c r="AD277" s="213"/>
      <c r="AE277" s="213"/>
      <c r="AF277" s="213"/>
      <c r="AG277" s="213" t="s">
        <v>162</v>
      </c>
      <c r="AH277" s="213">
        <v>0</v>
      </c>
      <c r="AI277" s="213"/>
      <c r="AJ277" s="213"/>
      <c r="AK277" s="213"/>
      <c r="AL277" s="213"/>
      <c r="AM277" s="213"/>
      <c r="AN277" s="213"/>
      <c r="AO277" s="213"/>
      <c r="AP277" s="213"/>
      <c r="AQ277" s="213"/>
      <c r="AR277" s="213"/>
      <c r="AS277" s="213"/>
      <c r="AT277" s="213"/>
      <c r="AU277" s="213"/>
      <c r="AV277" s="213"/>
      <c r="AW277" s="213"/>
      <c r="AX277" s="213"/>
      <c r="AY277" s="213"/>
      <c r="AZ277" s="213"/>
      <c r="BA277" s="213"/>
      <c r="BB277" s="213"/>
      <c r="BC277" s="213"/>
      <c r="BD277" s="213"/>
      <c r="BE277" s="213"/>
      <c r="BF277" s="213"/>
      <c r="BG277" s="213"/>
      <c r="BH277" s="213"/>
    </row>
    <row r="278" spans="1:60" ht="20" outlineLevel="1" x14ac:dyDescent="0.25">
      <c r="A278" s="241">
        <v>122</v>
      </c>
      <c r="B278" s="242" t="s">
        <v>539</v>
      </c>
      <c r="C278" s="257" t="s">
        <v>540</v>
      </c>
      <c r="D278" s="243" t="s">
        <v>165</v>
      </c>
      <c r="E278" s="244">
        <v>37</v>
      </c>
      <c r="F278" s="245">
        <v>150</v>
      </c>
      <c r="G278" s="246">
        <f>ROUND(E278*F278,2)</f>
        <v>5550</v>
      </c>
      <c r="H278" s="224">
        <v>45.27</v>
      </c>
      <c r="I278" s="223">
        <f>ROUND(E278*H278,2)</f>
        <v>1674.99</v>
      </c>
      <c r="J278" s="224">
        <v>104.73</v>
      </c>
      <c r="K278" s="223">
        <f>ROUND(E278*J278,2)</f>
        <v>3875.01</v>
      </c>
      <c r="L278" s="223">
        <v>21</v>
      </c>
      <c r="M278" s="223">
        <f>G278*(1+L278/100)</f>
        <v>6715.5</v>
      </c>
      <c r="N278" s="222">
        <v>8.0000000000000007E-5</v>
      </c>
      <c r="O278" s="222">
        <f>ROUND(E278*N278,2)</f>
        <v>0</v>
      </c>
      <c r="P278" s="222">
        <v>0</v>
      </c>
      <c r="Q278" s="222">
        <f>ROUND(E278*P278,2)</f>
        <v>0</v>
      </c>
      <c r="R278" s="223"/>
      <c r="S278" s="223" t="s">
        <v>156</v>
      </c>
      <c r="T278" s="223" t="s">
        <v>157</v>
      </c>
      <c r="U278" s="223">
        <v>0.13719999999999999</v>
      </c>
      <c r="V278" s="223">
        <f>ROUND(E278*U278,2)</f>
        <v>5.08</v>
      </c>
      <c r="W278" s="223"/>
      <c r="X278" s="223" t="s">
        <v>158</v>
      </c>
      <c r="Y278" s="223" t="s">
        <v>166</v>
      </c>
      <c r="Z278" s="213"/>
      <c r="AA278" s="213"/>
      <c r="AB278" s="213"/>
      <c r="AC278" s="213"/>
      <c r="AD278" s="213"/>
      <c r="AE278" s="213"/>
      <c r="AF278" s="213"/>
      <c r="AG278" s="213" t="s">
        <v>160</v>
      </c>
      <c r="AH278" s="213"/>
      <c r="AI278" s="213"/>
      <c r="AJ278" s="213"/>
      <c r="AK278" s="213"/>
      <c r="AL278" s="213"/>
      <c r="AM278" s="213"/>
      <c r="AN278" s="213"/>
      <c r="AO278" s="213"/>
      <c r="AP278" s="213"/>
      <c r="AQ278" s="213"/>
      <c r="AR278" s="213"/>
      <c r="AS278" s="213"/>
      <c r="AT278" s="213"/>
      <c r="AU278" s="213"/>
      <c r="AV278" s="213"/>
      <c r="AW278" s="213"/>
      <c r="AX278" s="213"/>
      <c r="AY278" s="213"/>
      <c r="AZ278" s="213"/>
      <c r="BA278" s="213"/>
      <c r="BB278" s="213"/>
      <c r="BC278" s="213"/>
      <c r="BD278" s="213"/>
      <c r="BE278" s="213"/>
      <c r="BF278" s="213"/>
      <c r="BG278" s="213"/>
      <c r="BH278" s="213"/>
    </row>
    <row r="279" spans="1:60" outlineLevel="2" x14ac:dyDescent="0.25">
      <c r="A279" s="220"/>
      <c r="B279" s="221"/>
      <c r="C279" s="258" t="s">
        <v>538</v>
      </c>
      <c r="D279" s="225"/>
      <c r="E279" s="226">
        <v>37</v>
      </c>
      <c r="F279" s="223"/>
      <c r="G279" s="223"/>
      <c r="H279" s="223"/>
      <c r="I279" s="223"/>
      <c r="J279" s="223"/>
      <c r="K279" s="223"/>
      <c r="L279" s="223"/>
      <c r="M279" s="223"/>
      <c r="N279" s="222"/>
      <c r="O279" s="222"/>
      <c r="P279" s="222"/>
      <c r="Q279" s="222"/>
      <c r="R279" s="223"/>
      <c r="S279" s="223"/>
      <c r="T279" s="223"/>
      <c r="U279" s="223"/>
      <c r="V279" s="223"/>
      <c r="W279" s="223"/>
      <c r="X279" s="223"/>
      <c r="Y279" s="223"/>
      <c r="Z279" s="213"/>
      <c r="AA279" s="213"/>
      <c r="AB279" s="213"/>
      <c r="AC279" s="213"/>
      <c r="AD279" s="213"/>
      <c r="AE279" s="213"/>
      <c r="AF279" s="213"/>
      <c r="AG279" s="213" t="s">
        <v>162</v>
      </c>
      <c r="AH279" s="213">
        <v>0</v>
      </c>
      <c r="AI279" s="213"/>
      <c r="AJ279" s="213"/>
      <c r="AK279" s="213"/>
      <c r="AL279" s="213"/>
      <c r="AM279" s="213"/>
      <c r="AN279" s="213"/>
      <c r="AO279" s="213"/>
      <c r="AP279" s="213"/>
      <c r="AQ279" s="213"/>
      <c r="AR279" s="213"/>
      <c r="AS279" s="213"/>
      <c r="AT279" s="213"/>
      <c r="AU279" s="213"/>
      <c r="AV279" s="213"/>
      <c r="AW279" s="213"/>
      <c r="AX279" s="213"/>
      <c r="AY279" s="213"/>
      <c r="AZ279" s="213"/>
      <c r="BA279" s="213"/>
      <c r="BB279" s="213"/>
      <c r="BC279" s="213"/>
      <c r="BD279" s="213"/>
      <c r="BE279" s="213"/>
      <c r="BF279" s="213"/>
      <c r="BG279" s="213"/>
      <c r="BH279" s="213"/>
    </row>
    <row r="280" spans="1:60" outlineLevel="1" x14ac:dyDescent="0.25">
      <c r="A280" s="241">
        <v>123</v>
      </c>
      <c r="B280" s="242" t="s">
        <v>541</v>
      </c>
      <c r="C280" s="257" t="s">
        <v>542</v>
      </c>
      <c r="D280" s="243" t="s">
        <v>155</v>
      </c>
      <c r="E280" s="244">
        <v>98.3</v>
      </c>
      <c r="F280" s="245">
        <v>55</v>
      </c>
      <c r="G280" s="246">
        <f>ROUND(E280*F280,2)</f>
        <v>5406.5</v>
      </c>
      <c r="H280" s="224">
        <v>0</v>
      </c>
      <c r="I280" s="223">
        <f>ROUND(E280*H280,2)</f>
        <v>0</v>
      </c>
      <c r="J280" s="224">
        <v>55</v>
      </c>
      <c r="K280" s="223">
        <f>ROUND(E280*J280,2)</f>
        <v>5406.5</v>
      </c>
      <c r="L280" s="223">
        <v>21</v>
      </c>
      <c r="M280" s="223">
        <f>G280*(1+L280/100)</f>
        <v>6541.8649999999998</v>
      </c>
      <c r="N280" s="222">
        <v>0</v>
      </c>
      <c r="O280" s="222">
        <f>ROUND(E280*N280,2)</f>
        <v>0</v>
      </c>
      <c r="P280" s="222">
        <v>3.5000000000000001E-3</v>
      </c>
      <c r="Q280" s="222">
        <f>ROUND(E280*P280,2)</f>
        <v>0.34</v>
      </c>
      <c r="R280" s="223"/>
      <c r="S280" s="223" t="s">
        <v>156</v>
      </c>
      <c r="T280" s="223" t="s">
        <v>157</v>
      </c>
      <c r="U280" s="223">
        <v>0.105</v>
      </c>
      <c r="V280" s="223">
        <f>ROUND(E280*U280,2)</f>
        <v>10.32</v>
      </c>
      <c r="W280" s="223"/>
      <c r="X280" s="223" t="s">
        <v>158</v>
      </c>
      <c r="Y280" s="223" t="s">
        <v>166</v>
      </c>
      <c r="Z280" s="213"/>
      <c r="AA280" s="213"/>
      <c r="AB280" s="213"/>
      <c r="AC280" s="213"/>
      <c r="AD280" s="213"/>
      <c r="AE280" s="213"/>
      <c r="AF280" s="213"/>
      <c r="AG280" s="213" t="s">
        <v>160</v>
      </c>
      <c r="AH280" s="213"/>
      <c r="AI280" s="213"/>
      <c r="AJ280" s="213"/>
      <c r="AK280" s="213"/>
      <c r="AL280" s="213"/>
      <c r="AM280" s="213"/>
      <c r="AN280" s="213"/>
      <c r="AO280" s="213"/>
      <c r="AP280" s="213"/>
      <c r="AQ280" s="213"/>
      <c r="AR280" s="213"/>
      <c r="AS280" s="213"/>
      <c r="AT280" s="213"/>
      <c r="AU280" s="213"/>
      <c r="AV280" s="213"/>
      <c r="AW280" s="213"/>
      <c r="AX280" s="213"/>
      <c r="AY280" s="213"/>
      <c r="AZ280" s="213"/>
      <c r="BA280" s="213"/>
      <c r="BB280" s="213"/>
      <c r="BC280" s="213"/>
      <c r="BD280" s="213"/>
      <c r="BE280" s="213"/>
      <c r="BF280" s="213"/>
      <c r="BG280" s="213"/>
      <c r="BH280" s="213"/>
    </row>
    <row r="281" spans="1:60" outlineLevel="2" x14ac:dyDescent="0.25">
      <c r="A281" s="220"/>
      <c r="B281" s="221"/>
      <c r="C281" s="258" t="s">
        <v>543</v>
      </c>
      <c r="D281" s="225"/>
      <c r="E281" s="226">
        <v>98.3</v>
      </c>
      <c r="F281" s="223"/>
      <c r="G281" s="223"/>
      <c r="H281" s="223"/>
      <c r="I281" s="223"/>
      <c r="J281" s="223"/>
      <c r="K281" s="223"/>
      <c r="L281" s="223"/>
      <c r="M281" s="223"/>
      <c r="N281" s="222"/>
      <c r="O281" s="222"/>
      <c r="P281" s="222"/>
      <c r="Q281" s="222"/>
      <c r="R281" s="223"/>
      <c r="S281" s="223"/>
      <c r="T281" s="223"/>
      <c r="U281" s="223"/>
      <c r="V281" s="223"/>
      <c r="W281" s="223"/>
      <c r="X281" s="223"/>
      <c r="Y281" s="223"/>
      <c r="Z281" s="213"/>
      <c r="AA281" s="213"/>
      <c r="AB281" s="213"/>
      <c r="AC281" s="213"/>
      <c r="AD281" s="213"/>
      <c r="AE281" s="213"/>
      <c r="AF281" s="213"/>
      <c r="AG281" s="213" t="s">
        <v>162</v>
      </c>
      <c r="AH281" s="213">
        <v>0</v>
      </c>
      <c r="AI281" s="213"/>
      <c r="AJ281" s="213"/>
      <c r="AK281" s="213"/>
      <c r="AL281" s="213"/>
      <c r="AM281" s="213"/>
      <c r="AN281" s="213"/>
      <c r="AO281" s="213"/>
      <c r="AP281" s="213"/>
      <c r="AQ281" s="213"/>
      <c r="AR281" s="213"/>
      <c r="AS281" s="213"/>
      <c r="AT281" s="213"/>
      <c r="AU281" s="213"/>
      <c r="AV281" s="213"/>
      <c r="AW281" s="213"/>
      <c r="AX281" s="213"/>
      <c r="AY281" s="213"/>
      <c r="AZ281" s="213"/>
      <c r="BA281" s="213"/>
      <c r="BB281" s="213"/>
      <c r="BC281" s="213"/>
      <c r="BD281" s="213"/>
      <c r="BE281" s="213"/>
      <c r="BF281" s="213"/>
      <c r="BG281" s="213"/>
      <c r="BH281" s="213"/>
    </row>
    <row r="282" spans="1:60" ht="20" outlineLevel="1" x14ac:dyDescent="0.25">
      <c r="A282" s="241">
        <v>124</v>
      </c>
      <c r="B282" s="242" t="s">
        <v>544</v>
      </c>
      <c r="C282" s="257" t="s">
        <v>545</v>
      </c>
      <c r="D282" s="243" t="s">
        <v>155</v>
      </c>
      <c r="E282" s="244">
        <v>98.3</v>
      </c>
      <c r="F282" s="245">
        <v>320</v>
      </c>
      <c r="G282" s="246">
        <f>ROUND(E282*F282,2)</f>
        <v>31456</v>
      </c>
      <c r="H282" s="224">
        <v>60.13</v>
      </c>
      <c r="I282" s="223">
        <f>ROUND(E282*H282,2)</f>
        <v>5910.78</v>
      </c>
      <c r="J282" s="224">
        <v>259.87</v>
      </c>
      <c r="K282" s="223">
        <f>ROUND(E282*J282,2)</f>
        <v>25545.22</v>
      </c>
      <c r="L282" s="223">
        <v>21</v>
      </c>
      <c r="M282" s="223">
        <f>G282*(1+L282/100)</f>
        <v>38061.760000000002</v>
      </c>
      <c r="N282" s="222">
        <v>2.3000000000000001E-4</v>
      </c>
      <c r="O282" s="222">
        <f>ROUND(E282*N282,2)</f>
        <v>0.02</v>
      </c>
      <c r="P282" s="222">
        <v>0</v>
      </c>
      <c r="Q282" s="222">
        <f>ROUND(E282*P282,2)</f>
        <v>0</v>
      </c>
      <c r="R282" s="223"/>
      <c r="S282" s="223" t="s">
        <v>156</v>
      </c>
      <c r="T282" s="223" t="s">
        <v>157</v>
      </c>
      <c r="U282" s="223">
        <v>0.38</v>
      </c>
      <c r="V282" s="223">
        <f>ROUND(E282*U282,2)</f>
        <v>37.35</v>
      </c>
      <c r="W282" s="223"/>
      <c r="X282" s="223" t="s">
        <v>158</v>
      </c>
      <c r="Y282" s="223" t="s">
        <v>166</v>
      </c>
      <c r="Z282" s="213"/>
      <c r="AA282" s="213"/>
      <c r="AB282" s="213"/>
      <c r="AC282" s="213"/>
      <c r="AD282" s="213"/>
      <c r="AE282" s="213"/>
      <c r="AF282" s="213"/>
      <c r="AG282" s="213" t="s">
        <v>160</v>
      </c>
      <c r="AH282" s="213"/>
      <c r="AI282" s="213"/>
      <c r="AJ282" s="213"/>
      <c r="AK282" s="213"/>
      <c r="AL282" s="213"/>
      <c r="AM282" s="213"/>
      <c r="AN282" s="213"/>
      <c r="AO282" s="213"/>
      <c r="AP282" s="213"/>
      <c r="AQ282" s="213"/>
      <c r="AR282" s="213"/>
      <c r="AS282" s="213"/>
      <c r="AT282" s="213"/>
      <c r="AU282" s="213"/>
      <c r="AV282" s="213"/>
      <c r="AW282" s="213"/>
      <c r="AX282" s="213"/>
      <c r="AY282" s="213"/>
      <c r="AZ282" s="213"/>
      <c r="BA282" s="213"/>
      <c r="BB282" s="213"/>
      <c r="BC282" s="213"/>
      <c r="BD282" s="213"/>
      <c r="BE282" s="213"/>
      <c r="BF282" s="213"/>
      <c r="BG282" s="213"/>
      <c r="BH282" s="213"/>
    </row>
    <row r="283" spans="1:60" outlineLevel="2" x14ac:dyDescent="0.25">
      <c r="A283" s="220"/>
      <c r="B283" s="221"/>
      <c r="C283" s="258" t="s">
        <v>546</v>
      </c>
      <c r="D283" s="225"/>
      <c r="E283" s="226">
        <v>98.3</v>
      </c>
      <c r="F283" s="223"/>
      <c r="G283" s="223"/>
      <c r="H283" s="223"/>
      <c r="I283" s="223"/>
      <c r="J283" s="223"/>
      <c r="K283" s="223"/>
      <c r="L283" s="223"/>
      <c r="M283" s="223"/>
      <c r="N283" s="222"/>
      <c r="O283" s="222"/>
      <c r="P283" s="222"/>
      <c r="Q283" s="222"/>
      <c r="R283" s="223"/>
      <c r="S283" s="223"/>
      <c r="T283" s="223"/>
      <c r="U283" s="223"/>
      <c r="V283" s="223"/>
      <c r="W283" s="223"/>
      <c r="X283" s="223"/>
      <c r="Y283" s="223"/>
      <c r="Z283" s="213"/>
      <c r="AA283" s="213"/>
      <c r="AB283" s="213"/>
      <c r="AC283" s="213"/>
      <c r="AD283" s="213"/>
      <c r="AE283" s="213"/>
      <c r="AF283" s="213"/>
      <c r="AG283" s="213" t="s">
        <v>162</v>
      </c>
      <c r="AH283" s="213">
        <v>5</v>
      </c>
      <c r="AI283" s="213"/>
      <c r="AJ283" s="213"/>
      <c r="AK283" s="213"/>
      <c r="AL283" s="213"/>
      <c r="AM283" s="213"/>
      <c r="AN283" s="213"/>
      <c r="AO283" s="213"/>
      <c r="AP283" s="213"/>
      <c r="AQ283" s="213"/>
      <c r="AR283" s="213"/>
      <c r="AS283" s="213"/>
      <c r="AT283" s="213"/>
      <c r="AU283" s="213"/>
      <c r="AV283" s="213"/>
      <c r="AW283" s="213"/>
      <c r="AX283" s="213"/>
      <c r="AY283" s="213"/>
      <c r="AZ283" s="213"/>
      <c r="BA283" s="213"/>
      <c r="BB283" s="213"/>
      <c r="BC283" s="213"/>
      <c r="BD283" s="213"/>
      <c r="BE283" s="213"/>
      <c r="BF283" s="213"/>
      <c r="BG283" s="213"/>
      <c r="BH283" s="213"/>
    </row>
    <row r="284" spans="1:60" outlineLevel="1" x14ac:dyDescent="0.25">
      <c r="A284" s="247">
        <v>125</v>
      </c>
      <c r="B284" s="248" t="s">
        <v>547</v>
      </c>
      <c r="C284" s="259" t="s">
        <v>548</v>
      </c>
      <c r="D284" s="249" t="s">
        <v>165</v>
      </c>
      <c r="E284" s="250">
        <v>200</v>
      </c>
      <c r="F284" s="251">
        <v>40</v>
      </c>
      <c r="G284" s="252">
        <f>ROUND(E284*F284,2)</f>
        <v>8000</v>
      </c>
      <c r="H284" s="224">
        <v>40</v>
      </c>
      <c r="I284" s="223">
        <f>ROUND(E284*H284,2)</f>
        <v>8000</v>
      </c>
      <c r="J284" s="224">
        <v>0</v>
      </c>
      <c r="K284" s="223">
        <f>ROUND(E284*J284,2)</f>
        <v>0</v>
      </c>
      <c r="L284" s="223">
        <v>21</v>
      </c>
      <c r="M284" s="223">
        <f>G284*(1+L284/100)</f>
        <v>9680</v>
      </c>
      <c r="N284" s="222">
        <v>2.0000000000000002E-5</v>
      </c>
      <c r="O284" s="222">
        <f>ROUND(E284*N284,2)</f>
        <v>0</v>
      </c>
      <c r="P284" s="222">
        <v>0</v>
      </c>
      <c r="Q284" s="222">
        <f>ROUND(E284*P284,2)</f>
        <v>0</v>
      </c>
      <c r="R284" s="223" t="s">
        <v>412</v>
      </c>
      <c r="S284" s="223" t="s">
        <v>156</v>
      </c>
      <c r="T284" s="223" t="s">
        <v>157</v>
      </c>
      <c r="U284" s="223">
        <v>0</v>
      </c>
      <c r="V284" s="223">
        <f>ROUND(E284*U284,2)</f>
        <v>0</v>
      </c>
      <c r="W284" s="223"/>
      <c r="X284" s="223" t="s">
        <v>182</v>
      </c>
      <c r="Y284" s="223" t="s">
        <v>166</v>
      </c>
      <c r="Z284" s="213"/>
      <c r="AA284" s="213"/>
      <c r="AB284" s="213"/>
      <c r="AC284" s="213"/>
      <c r="AD284" s="213"/>
      <c r="AE284" s="213"/>
      <c r="AF284" s="213"/>
      <c r="AG284" s="213" t="s">
        <v>184</v>
      </c>
      <c r="AH284" s="213"/>
      <c r="AI284" s="213"/>
      <c r="AJ284" s="213"/>
      <c r="AK284" s="213"/>
      <c r="AL284" s="213"/>
      <c r="AM284" s="213"/>
      <c r="AN284" s="213"/>
      <c r="AO284" s="213"/>
      <c r="AP284" s="213"/>
      <c r="AQ284" s="213"/>
      <c r="AR284" s="213"/>
      <c r="AS284" s="213"/>
      <c r="AT284" s="213"/>
      <c r="AU284" s="213"/>
      <c r="AV284" s="213"/>
      <c r="AW284" s="213"/>
      <c r="AX284" s="213"/>
      <c r="AY284" s="213"/>
      <c r="AZ284" s="213"/>
      <c r="BA284" s="213"/>
      <c r="BB284" s="213"/>
      <c r="BC284" s="213"/>
      <c r="BD284" s="213"/>
      <c r="BE284" s="213"/>
      <c r="BF284" s="213"/>
      <c r="BG284" s="213"/>
      <c r="BH284" s="213"/>
    </row>
    <row r="285" spans="1:60" ht="20" outlineLevel="1" x14ac:dyDescent="0.25">
      <c r="A285" s="241">
        <v>126</v>
      </c>
      <c r="B285" s="242" t="s">
        <v>549</v>
      </c>
      <c r="C285" s="257" t="s">
        <v>550</v>
      </c>
      <c r="D285" s="243" t="s">
        <v>155</v>
      </c>
      <c r="E285" s="244">
        <v>108.13</v>
      </c>
      <c r="F285" s="245">
        <v>820</v>
      </c>
      <c r="G285" s="246">
        <f>ROUND(E285*F285,2)</f>
        <v>88666.6</v>
      </c>
      <c r="H285" s="224">
        <v>820</v>
      </c>
      <c r="I285" s="223">
        <f>ROUND(E285*H285,2)</f>
        <v>88666.6</v>
      </c>
      <c r="J285" s="224">
        <v>0</v>
      </c>
      <c r="K285" s="223">
        <f>ROUND(E285*J285,2)</f>
        <v>0</v>
      </c>
      <c r="L285" s="223">
        <v>21</v>
      </c>
      <c r="M285" s="223">
        <f>G285*(1+L285/100)</f>
        <v>107286.58600000001</v>
      </c>
      <c r="N285" s="222">
        <v>2.7000000000000001E-3</v>
      </c>
      <c r="O285" s="222">
        <f>ROUND(E285*N285,2)</f>
        <v>0.28999999999999998</v>
      </c>
      <c r="P285" s="222">
        <v>0</v>
      </c>
      <c r="Q285" s="222">
        <f>ROUND(E285*P285,2)</f>
        <v>0</v>
      </c>
      <c r="R285" s="223" t="s">
        <v>412</v>
      </c>
      <c r="S285" s="223" t="s">
        <v>156</v>
      </c>
      <c r="T285" s="223" t="s">
        <v>157</v>
      </c>
      <c r="U285" s="223">
        <v>0</v>
      </c>
      <c r="V285" s="223">
        <f>ROUND(E285*U285,2)</f>
        <v>0</v>
      </c>
      <c r="W285" s="223"/>
      <c r="X285" s="223" t="s">
        <v>182</v>
      </c>
      <c r="Y285" s="223" t="s">
        <v>166</v>
      </c>
      <c r="Z285" s="213"/>
      <c r="AA285" s="213"/>
      <c r="AB285" s="213"/>
      <c r="AC285" s="213"/>
      <c r="AD285" s="213"/>
      <c r="AE285" s="213"/>
      <c r="AF285" s="213"/>
      <c r="AG285" s="213" t="s">
        <v>184</v>
      </c>
      <c r="AH285" s="213"/>
      <c r="AI285" s="213"/>
      <c r="AJ285" s="213"/>
      <c r="AK285" s="213"/>
      <c r="AL285" s="213"/>
      <c r="AM285" s="213"/>
      <c r="AN285" s="213"/>
      <c r="AO285" s="213"/>
      <c r="AP285" s="213"/>
      <c r="AQ285" s="213"/>
      <c r="AR285" s="213"/>
      <c r="AS285" s="213"/>
      <c r="AT285" s="213"/>
      <c r="AU285" s="213"/>
      <c r="AV285" s="213"/>
      <c r="AW285" s="213"/>
      <c r="AX285" s="213"/>
      <c r="AY285" s="213"/>
      <c r="AZ285" s="213"/>
      <c r="BA285" s="213"/>
      <c r="BB285" s="213"/>
      <c r="BC285" s="213"/>
      <c r="BD285" s="213"/>
      <c r="BE285" s="213"/>
      <c r="BF285" s="213"/>
      <c r="BG285" s="213"/>
      <c r="BH285" s="213"/>
    </row>
    <row r="286" spans="1:60" outlineLevel="2" x14ac:dyDescent="0.25">
      <c r="A286" s="220"/>
      <c r="B286" s="221"/>
      <c r="C286" s="258" t="s">
        <v>551</v>
      </c>
      <c r="D286" s="225"/>
      <c r="E286" s="226">
        <v>108.13</v>
      </c>
      <c r="F286" s="223"/>
      <c r="G286" s="223"/>
      <c r="H286" s="223"/>
      <c r="I286" s="223"/>
      <c r="J286" s="223"/>
      <c r="K286" s="223"/>
      <c r="L286" s="223"/>
      <c r="M286" s="223"/>
      <c r="N286" s="222"/>
      <c r="O286" s="222"/>
      <c r="P286" s="222"/>
      <c r="Q286" s="222"/>
      <c r="R286" s="223"/>
      <c r="S286" s="223"/>
      <c r="T286" s="223"/>
      <c r="U286" s="223"/>
      <c r="V286" s="223"/>
      <c r="W286" s="223"/>
      <c r="X286" s="223"/>
      <c r="Y286" s="223"/>
      <c r="Z286" s="213"/>
      <c r="AA286" s="213"/>
      <c r="AB286" s="213"/>
      <c r="AC286" s="213"/>
      <c r="AD286" s="213"/>
      <c r="AE286" s="213"/>
      <c r="AF286" s="213"/>
      <c r="AG286" s="213" t="s">
        <v>162</v>
      </c>
      <c r="AH286" s="213">
        <v>5</v>
      </c>
      <c r="AI286" s="213"/>
      <c r="AJ286" s="213"/>
      <c r="AK286" s="213"/>
      <c r="AL286" s="213"/>
      <c r="AM286" s="213"/>
      <c r="AN286" s="213"/>
      <c r="AO286" s="213"/>
      <c r="AP286" s="213"/>
      <c r="AQ286" s="213"/>
      <c r="AR286" s="213"/>
      <c r="AS286" s="213"/>
      <c r="AT286" s="213"/>
      <c r="AU286" s="213"/>
      <c r="AV286" s="213"/>
      <c r="AW286" s="213"/>
      <c r="AX286" s="213"/>
      <c r="AY286" s="213"/>
      <c r="AZ286" s="213"/>
      <c r="BA286" s="213"/>
      <c r="BB286" s="213"/>
      <c r="BC286" s="213"/>
      <c r="BD286" s="213"/>
      <c r="BE286" s="213"/>
      <c r="BF286" s="213"/>
      <c r="BG286" s="213"/>
      <c r="BH286" s="213"/>
    </row>
    <row r="287" spans="1:60" outlineLevel="1" x14ac:dyDescent="0.25">
      <c r="A287" s="247">
        <v>127</v>
      </c>
      <c r="B287" s="248" t="s">
        <v>552</v>
      </c>
      <c r="C287" s="259" t="s">
        <v>553</v>
      </c>
      <c r="D287" s="249" t="s">
        <v>0</v>
      </c>
      <c r="E287" s="250">
        <v>1437.481</v>
      </c>
      <c r="F287" s="251">
        <v>2</v>
      </c>
      <c r="G287" s="252">
        <f>ROUND(E287*F287,2)</f>
        <v>2874.96</v>
      </c>
      <c r="H287" s="224">
        <v>0</v>
      </c>
      <c r="I287" s="223">
        <f>ROUND(E287*H287,2)</f>
        <v>0</v>
      </c>
      <c r="J287" s="224">
        <v>2</v>
      </c>
      <c r="K287" s="223">
        <f>ROUND(E287*J287,2)</f>
        <v>2874.96</v>
      </c>
      <c r="L287" s="223">
        <v>21</v>
      </c>
      <c r="M287" s="223">
        <f>G287*(1+L287/100)</f>
        <v>3478.7015999999999</v>
      </c>
      <c r="N287" s="222">
        <v>0</v>
      </c>
      <c r="O287" s="222">
        <f>ROUND(E287*N287,2)</f>
        <v>0</v>
      </c>
      <c r="P287" s="222">
        <v>0</v>
      </c>
      <c r="Q287" s="222">
        <f>ROUND(E287*P287,2)</f>
        <v>0</v>
      </c>
      <c r="R287" s="223"/>
      <c r="S287" s="223" t="s">
        <v>156</v>
      </c>
      <c r="T287" s="223" t="s">
        <v>157</v>
      </c>
      <c r="U287" s="223">
        <v>0</v>
      </c>
      <c r="V287" s="223">
        <f>ROUND(E287*U287,2)</f>
        <v>0</v>
      </c>
      <c r="W287" s="223"/>
      <c r="X287" s="223" t="s">
        <v>278</v>
      </c>
      <c r="Y287" s="223" t="s">
        <v>166</v>
      </c>
      <c r="Z287" s="213"/>
      <c r="AA287" s="213"/>
      <c r="AB287" s="213"/>
      <c r="AC287" s="213"/>
      <c r="AD287" s="213"/>
      <c r="AE287" s="213"/>
      <c r="AF287" s="213"/>
      <c r="AG287" s="213" t="s">
        <v>279</v>
      </c>
      <c r="AH287" s="213"/>
      <c r="AI287" s="213"/>
      <c r="AJ287" s="213"/>
      <c r="AK287" s="213"/>
      <c r="AL287" s="213"/>
      <c r="AM287" s="213"/>
      <c r="AN287" s="213"/>
      <c r="AO287" s="213"/>
      <c r="AP287" s="213"/>
      <c r="AQ287" s="213"/>
      <c r="AR287" s="213"/>
      <c r="AS287" s="213"/>
      <c r="AT287" s="213"/>
      <c r="AU287" s="213"/>
      <c r="AV287" s="213"/>
      <c r="AW287" s="213"/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</row>
    <row r="288" spans="1:60" ht="13" x14ac:dyDescent="0.25">
      <c r="A288" s="231" t="s">
        <v>151</v>
      </c>
      <c r="B288" s="232" t="s">
        <v>114</v>
      </c>
      <c r="C288" s="256" t="s">
        <v>115</v>
      </c>
      <c r="D288" s="233"/>
      <c r="E288" s="234"/>
      <c r="F288" s="235"/>
      <c r="G288" s="236">
        <f>SUMIF(AG289:AG315,"&lt;&gt;NOR",G289:G315)</f>
        <v>64258.06</v>
      </c>
      <c r="H288" s="230"/>
      <c r="I288" s="230">
        <f>SUM(I289:I315)</f>
        <v>0</v>
      </c>
      <c r="J288" s="230"/>
      <c r="K288" s="230">
        <f>SUM(K289:K315)</f>
        <v>64258.06</v>
      </c>
      <c r="L288" s="230"/>
      <c r="M288" s="230">
        <f>SUM(M289:M315)</f>
        <v>77752.252599999993</v>
      </c>
      <c r="N288" s="229"/>
      <c r="O288" s="229">
        <f>SUM(O289:O315)</f>
        <v>0.11000000000000001</v>
      </c>
      <c r="P288" s="229"/>
      <c r="Q288" s="229">
        <f>SUM(Q289:Q315)</f>
        <v>0</v>
      </c>
      <c r="R288" s="230"/>
      <c r="S288" s="230"/>
      <c r="T288" s="230"/>
      <c r="U288" s="230"/>
      <c r="V288" s="230">
        <f>SUM(V289:V315)</f>
        <v>76.83</v>
      </c>
      <c r="W288" s="230"/>
      <c r="X288" s="230"/>
      <c r="Y288" s="230"/>
      <c r="AG288" t="s">
        <v>152</v>
      </c>
    </row>
    <row r="289" spans="1:60" outlineLevel="1" x14ac:dyDescent="0.25">
      <c r="A289" s="241">
        <v>128</v>
      </c>
      <c r="B289" s="242" t="s">
        <v>554</v>
      </c>
      <c r="C289" s="257" t="s">
        <v>555</v>
      </c>
      <c r="D289" s="243" t="s">
        <v>155</v>
      </c>
      <c r="E289" s="244">
        <v>60.988</v>
      </c>
      <c r="F289" s="245">
        <v>250</v>
      </c>
      <c r="G289" s="246">
        <f>ROUND(E289*F289,2)</f>
        <v>15247</v>
      </c>
      <c r="H289" s="224">
        <v>0</v>
      </c>
      <c r="I289" s="223">
        <f>ROUND(E289*H289,2)</f>
        <v>0</v>
      </c>
      <c r="J289" s="224">
        <v>250</v>
      </c>
      <c r="K289" s="223">
        <f>ROUND(E289*J289,2)</f>
        <v>15247</v>
      </c>
      <c r="L289" s="223">
        <v>21</v>
      </c>
      <c r="M289" s="223">
        <f>G289*(1+L289/100)</f>
        <v>18448.87</v>
      </c>
      <c r="N289" s="222">
        <v>3.1E-4</v>
      </c>
      <c r="O289" s="222">
        <f>ROUND(E289*N289,2)</f>
        <v>0.02</v>
      </c>
      <c r="P289" s="222">
        <v>0</v>
      </c>
      <c r="Q289" s="222">
        <f>ROUND(E289*P289,2)</f>
        <v>0</v>
      </c>
      <c r="R289" s="223"/>
      <c r="S289" s="223" t="s">
        <v>156</v>
      </c>
      <c r="T289" s="223" t="s">
        <v>157</v>
      </c>
      <c r="U289" s="223">
        <v>0.41199999999999998</v>
      </c>
      <c r="V289" s="223">
        <f>ROUND(E289*U289,2)</f>
        <v>25.13</v>
      </c>
      <c r="W289" s="223"/>
      <c r="X289" s="223" t="s">
        <v>158</v>
      </c>
      <c r="Y289" s="223" t="s">
        <v>166</v>
      </c>
      <c r="Z289" s="213"/>
      <c r="AA289" s="213"/>
      <c r="AB289" s="213"/>
      <c r="AC289" s="213"/>
      <c r="AD289" s="213"/>
      <c r="AE289" s="213"/>
      <c r="AF289" s="213"/>
      <c r="AG289" s="213" t="s">
        <v>160</v>
      </c>
      <c r="AH289" s="213"/>
      <c r="AI289" s="213"/>
      <c r="AJ289" s="213"/>
      <c r="AK289" s="213"/>
      <c r="AL289" s="213"/>
      <c r="AM289" s="213"/>
      <c r="AN289" s="213"/>
      <c r="AO289" s="213"/>
      <c r="AP289" s="213"/>
      <c r="AQ289" s="213"/>
      <c r="AR289" s="213"/>
      <c r="AS289" s="213"/>
      <c r="AT289" s="213"/>
      <c r="AU289" s="213"/>
      <c r="AV289" s="213"/>
      <c r="AW289" s="213"/>
      <c r="AX289" s="213"/>
      <c r="AY289" s="213"/>
      <c r="AZ289" s="213"/>
      <c r="BA289" s="213"/>
      <c r="BB289" s="213"/>
      <c r="BC289" s="213"/>
      <c r="BD289" s="213"/>
      <c r="BE289" s="213"/>
      <c r="BF289" s="213"/>
      <c r="BG289" s="213"/>
      <c r="BH289" s="213"/>
    </row>
    <row r="290" spans="1:60" outlineLevel="2" x14ac:dyDescent="0.25">
      <c r="A290" s="220"/>
      <c r="B290" s="221"/>
      <c r="C290" s="258" t="s">
        <v>556</v>
      </c>
      <c r="D290" s="225"/>
      <c r="E290" s="226"/>
      <c r="F290" s="223"/>
      <c r="G290" s="223"/>
      <c r="H290" s="223"/>
      <c r="I290" s="223"/>
      <c r="J290" s="223"/>
      <c r="K290" s="223"/>
      <c r="L290" s="223"/>
      <c r="M290" s="223"/>
      <c r="N290" s="222"/>
      <c r="O290" s="222"/>
      <c r="P290" s="222"/>
      <c r="Q290" s="222"/>
      <c r="R290" s="223"/>
      <c r="S290" s="223"/>
      <c r="T290" s="223"/>
      <c r="U290" s="223"/>
      <c r="V290" s="223"/>
      <c r="W290" s="223"/>
      <c r="X290" s="223"/>
      <c r="Y290" s="223"/>
      <c r="Z290" s="213"/>
      <c r="AA290" s="213"/>
      <c r="AB290" s="213"/>
      <c r="AC290" s="213"/>
      <c r="AD290" s="213"/>
      <c r="AE290" s="213"/>
      <c r="AF290" s="213"/>
      <c r="AG290" s="213" t="s">
        <v>162</v>
      </c>
      <c r="AH290" s="213">
        <v>0</v>
      </c>
      <c r="AI290" s="213"/>
      <c r="AJ290" s="213"/>
      <c r="AK290" s="213"/>
      <c r="AL290" s="213"/>
      <c r="AM290" s="213"/>
      <c r="AN290" s="213"/>
      <c r="AO290" s="213"/>
      <c r="AP290" s="213"/>
      <c r="AQ290" s="213"/>
      <c r="AR290" s="213"/>
      <c r="AS290" s="213"/>
      <c r="AT290" s="213"/>
      <c r="AU290" s="213"/>
      <c r="AV290" s="213"/>
      <c r="AW290" s="213"/>
      <c r="AX290" s="213"/>
      <c r="AY290" s="213"/>
      <c r="AZ290" s="213"/>
      <c r="BA290" s="213"/>
      <c r="BB290" s="213"/>
      <c r="BC290" s="213"/>
      <c r="BD290" s="213"/>
      <c r="BE290" s="213"/>
      <c r="BF290" s="213"/>
      <c r="BG290" s="213"/>
      <c r="BH290" s="213"/>
    </row>
    <row r="291" spans="1:60" outlineLevel="3" x14ac:dyDescent="0.25">
      <c r="A291" s="220"/>
      <c r="B291" s="221"/>
      <c r="C291" s="258" t="s">
        <v>210</v>
      </c>
      <c r="D291" s="225"/>
      <c r="E291" s="226"/>
      <c r="F291" s="223"/>
      <c r="G291" s="223"/>
      <c r="H291" s="223"/>
      <c r="I291" s="223"/>
      <c r="J291" s="223"/>
      <c r="K291" s="223"/>
      <c r="L291" s="223"/>
      <c r="M291" s="223"/>
      <c r="N291" s="222"/>
      <c r="O291" s="222"/>
      <c r="P291" s="222"/>
      <c r="Q291" s="222"/>
      <c r="R291" s="223"/>
      <c r="S291" s="223"/>
      <c r="T291" s="223"/>
      <c r="U291" s="223"/>
      <c r="V291" s="223"/>
      <c r="W291" s="223"/>
      <c r="X291" s="223"/>
      <c r="Y291" s="223"/>
      <c r="Z291" s="213"/>
      <c r="AA291" s="213"/>
      <c r="AB291" s="213"/>
      <c r="AC291" s="213"/>
      <c r="AD291" s="213"/>
      <c r="AE291" s="213"/>
      <c r="AF291" s="213"/>
      <c r="AG291" s="213" t="s">
        <v>162</v>
      </c>
      <c r="AH291" s="213">
        <v>0</v>
      </c>
      <c r="AI291" s="213"/>
      <c r="AJ291" s="213"/>
      <c r="AK291" s="213"/>
      <c r="AL291" s="213"/>
      <c r="AM291" s="213"/>
      <c r="AN291" s="213"/>
      <c r="AO291" s="213"/>
      <c r="AP291" s="213"/>
      <c r="AQ291" s="213"/>
      <c r="AR291" s="213"/>
      <c r="AS291" s="213"/>
      <c r="AT291" s="213"/>
      <c r="AU291" s="213"/>
      <c r="AV291" s="213"/>
      <c r="AW291" s="213"/>
      <c r="AX291" s="213"/>
      <c r="AY291" s="213"/>
      <c r="AZ291" s="213"/>
      <c r="BA291" s="213"/>
      <c r="BB291" s="213"/>
      <c r="BC291" s="213"/>
      <c r="BD291" s="213"/>
      <c r="BE291" s="213"/>
      <c r="BF291" s="213"/>
      <c r="BG291" s="213"/>
      <c r="BH291" s="213"/>
    </row>
    <row r="292" spans="1:60" outlineLevel="3" x14ac:dyDescent="0.25">
      <c r="A292" s="220"/>
      <c r="B292" s="221"/>
      <c r="C292" s="258" t="s">
        <v>557</v>
      </c>
      <c r="D292" s="225"/>
      <c r="E292" s="226">
        <v>12.16</v>
      </c>
      <c r="F292" s="223"/>
      <c r="G292" s="223"/>
      <c r="H292" s="223"/>
      <c r="I292" s="223"/>
      <c r="J292" s="223"/>
      <c r="K292" s="223"/>
      <c r="L292" s="223"/>
      <c r="M292" s="223"/>
      <c r="N292" s="222"/>
      <c r="O292" s="222"/>
      <c r="P292" s="222"/>
      <c r="Q292" s="222"/>
      <c r="R292" s="223"/>
      <c r="S292" s="223"/>
      <c r="T292" s="223"/>
      <c r="U292" s="223"/>
      <c r="V292" s="223"/>
      <c r="W292" s="223"/>
      <c r="X292" s="223"/>
      <c r="Y292" s="223"/>
      <c r="Z292" s="213"/>
      <c r="AA292" s="213"/>
      <c r="AB292" s="213"/>
      <c r="AC292" s="213"/>
      <c r="AD292" s="213"/>
      <c r="AE292" s="213"/>
      <c r="AF292" s="213"/>
      <c r="AG292" s="213" t="s">
        <v>162</v>
      </c>
      <c r="AH292" s="213">
        <v>0</v>
      </c>
      <c r="AI292" s="213"/>
      <c r="AJ292" s="213"/>
      <c r="AK292" s="213"/>
      <c r="AL292" s="213"/>
      <c r="AM292" s="213"/>
      <c r="AN292" s="213"/>
      <c r="AO292" s="213"/>
      <c r="AP292" s="213"/>
      <c r="AQ292" s="213"/>
      <c r="AR292" s="213"/>
      <c r="AS292" s="213"/>
      <c r="AT292" s="213"/>
      <c r="AU292" s="213"/>
      <c r="AV292" s="213"/>
      <c r="AW292" s="213"/>
      <c r="AX292" s="213"/>
      <c r="AY292" s="213"/>
      <c r="AZ292" s="213"/>
      <c r="BA292" s="213"/>
      <c r="BB292" s="213"/>
      <c r="BC292" s="213"/>
      <c r="BD292" s="213"/>
      <c r="BE292" s="213"/>
      <c r="BF292" s="213"/>
      <c r="BG292" s="213"/>
      <c r="BH292" s="213"/>
    </row>
    <row r="293" spans="1:60" outlineLevel="3" x14ac:dyDescent="0.25">
      <c r="A293" s="220"/>
      <c r="B293" s="221"/>
      <c r="C293" s="258" t="s">
        <v>558</v>
      </c>
      <c r="D293" s="225"/>
      <c r="E293" s="226">
        <v>13.05</v>
      </c>
      <c r="F293" s="223"/>
      <c r="G293" s="223"/>
      <c r="H293" s="223"/>
      <c r="I293" s="223"/>
      <c r="J293" s="223"/>
      <c r="K293" s="223"/>
      <c r="L293" s="223"/>
      <c r="M293" s="223"/>
      <c r="N293" s="222"/>
      <c r="O293" s="222"/>
      <c r="P293" s="222"/>
      <c r="Q293" s="222"/>
      <c r="R293" s="223"/>
      <c r="S293" s="223"/>
      <c r="T293" s="223"/>
      <c r="U293" s="223"/>
      <c r="V293" s="223"/>
      <c r="W293" s="223"/>
      <c r="X293" s="223"/>
      <c r="Y293" s="223"/>
      <c r="Z293" s="213"/>
      <c r="AA293" s="213"/>
      <c r="AB293" s="213"/>
      <c r="AC293" s="213"/>
      <c r="AD293" s="213"/>
      <c r="AE293" s="213"/>
      <c r="AF293" s="213"/>
      <c r="AG293" s="213" t="s">
        <v>162</v>
      </c>
      <c r="AH293" s="213">
        <v>0</v>
      </c>
      <c r="AI293" s="213"/>
      <c r="AJ293" s="213"/>
      <c r="AK293" s="213"/>
      <c r="AL293" s="213"/>
      <c r="AM293" s="213"/>
      <c r="AN293" s="213"/>
      <c r="AO293" s="213"/>
      <c r="AP293" s="213"/>
      <c r="AQ293" s="213"/>
      <c r="AR293" s="213"/>
      <c r="AS293" s="213"/>
      <c r="AT293" s="213"/>
      <c r="AU293" s="213"/>
      <c r="AV293" s="213"/>
      <c r="AW293" s="213"/>
      <c r="AX293" s="213"/>
      <c r="AY293" s="213"/>
      <c r="AZ293" s="213"/>
      <c r="BA293" s="213"/>
      <c r="BB293" s="213"/>
      <c r="BC293" s="213"/>
      <c r="BD293" s="213"/>
      <c r="BE293" s="213"/>
      <c r="BF293" s="213"/>
      <c r="BG293" s="213"/>
      <c r="BH293" s="213"/>
    </row>
    <row r="294" spans="1:60" outlineLevel="3" x14ac:dyDescent="0.25">
      <c r="A294" s="220"/>
      <c r="B294" s="221"/>
      <c r="C294" s="258" t="s">
        <v>559</v>
      </c>
      <c r="D294" s="225"/>
      <c r="E294" s="226">
        <v>11.928000000000001</v>
      </c>
      <c r="F294" s="223"/>
      <c r="G294" s="223"/>
      <c r="H294" s="223"/>
      <c r="I294" s="223"/>
      <c r="J294" s="223"/>
      <c r="K294" s="223"/>
      <c r="L294" s="223"/>
      <c r="M294" s="223"/>
      <c r="N294" s="222"/>
      <c r="O294" s="222"/>
      <c r="P294" s="222"/>
      <c r="Q294" s="222"/>
      <c r="R294" s="223"/>
      <c r="S294" s="223"/>
      <c r="T294" s="223"/>
      <c r="U294" s="223"/>
      <c r="V294" s="223"/>
      <c r="W294" s="223"/>
      <c r="X294" s="223"/>
      <c r="Y294" s="223"/>
      <c r="Z294" s="213"/>
      <c r="AA294" s="213"/>
      <c r="AB294" s="213"/>
      <c r="AC294" s="213"/>
      <c r="AD294" s="213"/>
      <c r="AE294" s="213"/>
      <c r="AF294" s="213"/>
      <c r="AG294" s="213" t="s">
        <v>162</v>
      </c>
      <c r="AH294" s="213">
        <v>0</v>
      </c>
      <c r="AI294" s="213"/>
      <c r="AJ294" s="213"/>
      <c r="AK294" s="213"/>
      <c r="AL294" s="213"/>
      <c r="AM294" s="213"/>
      <c r="AN294" s="213"/>
      <c r="AO294" s="213"/>
      <c r="AP294" s="213"/>
      <c r="AQ294" s="213"/>
      <c r="AR294" s="213"/>
      <c r="AS294" s="213"/>
      <c r="AT294" s="213"/>
      <c r="AU294" s="213"/>
      <c r="AV294" s="213"/>
      <c r="AW294" s="213"/>
      <c r="AX294" s="213"/>
      <c r="AY294" s="213"/>
      <c r="AZ294" s="213"/>
      <c r="BA294" s="213"/>
      <c r="BB294" s="213"/>
      <c r="BC294" s="213"/>
      <c r="BD294" s="213"/>
      <c r="BE294" s="213"/>
      <c r="BF294" s="213"/>
      <c r="BG294" s="213"/>
      <c r="BH294" s="213"/>
    </row>
    <row r="295" spans="1:60" outlineLevel="3" x14ac:dyDescent="0.25">
      <c r="A295" s="220"/>
      <c r="B295" s="221"/>
      <c r="C295" s="258" t="s">
        <v>560</v>
      </c>
      <c r="D295" s="225"/>
      <c r="E295" s="226">
        <v>23.85</v>
      </c>
      <c r="F295" s="223"/>
      <c r="G295" s="223"/>
      <c r="H295" s="223"/>
      <c r="I295" s="223"/>
      <c r="J295" s="223"/>
      <c r="K295" s="223"/>
      <c r="L295" s="223"/>
      <c r="M295" s="223"/>
      <c r="N295" s="222"/>
      <c r="O295" s="222"/>
      <c r="P295" s="222"/>
      <c r="Q295" s="222"/>
      <c r="R295" s="223"/>
      <c r="S295" s="223"/>
      <c r="T295" s="223"/>
      <c r="U295" s="223"/>
      <c r="V295" s="223"/>
      <c r="W295" s="223"/>
      <c r="X295" s="223"/>
      <c r="Y295" s="223"/>
      <c r="Z295" s="213"/>
      <c r="AA295" s="213"/>
      <c r="AB295" s="213"/>
      <c r="AC295" s="213"/>
      <c r="AD295" s="213"/>
      <c r="AE295" s="213"/>
      <c r="AF295" s="213"/>
      <c r="AG295" s="213" t="s">
        <v>162</v>
      </c>
      <c r="AH295" s="213">
        <v>0</v>
      </c>
      <c r="AI295" s="213"/>
      <c r="AJ295" s="213"/>
      <c r="AK295" s="213"/>
      <c r="AL295" s="213"/>
      <c r="AM295" s="213"/>
      <c r="AN295" s="213"/>
      <c r="AO295" s="213"/>
      <c r="AP295" s="213"/>
      <c r="AQ295" s="213"/>
      <c r="AR295" s="213"/>
      <c r="AS295" s="213"/>
      <c r="AT295" s="213"/>
      <c r="AU295" s="213"/>
      <c r="AV295" s="213"/>
      <c r="AW295" s="213"/>
      <c r="AX295" s="213"/>
      <c r="AY295" s="213"/>
      <c r="AZ295" s="213"/>
      <c r="BA295" s="213"/>
      <c r="BB295" s="213"/>
      <c r="BC295" s="213"/>
      <c r="BD295" s="213"/>
      <c r="BE295" s="213"/>
      <c r="BF295" s="213"/>
      <c r="BG295" s="213"/>
      <c r="BH295" s="213"/>
    </row>
    <row r="296" spans="1:60" outlineLevel="1" x14ac:dyDescent="0.25">
      <c r="A296" s="241">
        <v>129</v>
      </c>
      <c r="B296" s="242" t="s">
        <v>561</v>
      </c>
      <c r="C296" s="257" t="s">
        <v>562</v>
      </c>
      <c r="D296" s="243" t="s">
        <v>155</v>
      </c>
      <c r="E296" s="244">
        <v>60.988</v>
      </c>
      <c r="F296" s="245">
        <v>265</v>
      </c>
      <c r="G296" s="246">
        <f>ROUND(E296*F296,2)</f>
        <v>16161.82</v>
      </c>
      <c r="H296" s="224">
        <v>0</v>
      </c>
      <c r="I296" s="223">
        <f>ROUND(E296*H296,2)</f>
        <v>0</v>
      </c>
      <c r="J296" s="224">
        <v>265</v>
      </c>
      <c r="K296" s="223">
        <f>ROUND(E296*J296,2)</f>
        <v>16161.82</v>
      </c>
      <c r="L296" s="223">
        <v>21</v>
      </c>
      <c r="M296" s="223">
        <f>G296*(1+L296/100)</f>
        <v>19555.802199999998</v>
      </c>
      <c r="N296" s="222">
        <v>5.2999999999999998E-4</v>
      </c>
      <c r="O296" s="222">
        <f>ROUND(E296*N296,2)</f>
        <v>0.03</v>
      </c>
      <c r="P296" s="222">
        <v>0</v>
      </c>
      <c r="Q296" s="222">
        <f>ROUND(E296*P296,2)</f>
        <v>0</v>
      </c>
      <c r="R296" s="223"/>
      <c r="S296" s="223" t="s">
        <v>156</v>
      </c>
      <c r="T296" s="223" t="s">
        <v>157</v>
      </c>
      <c r="U296" s="223">
        <v>0.23100000000000001</v>
      </c>
      <c r="V296" s="223">
        <f>ROUND(E296*U296,2)</f>
        <v>14.09</v>
      </c>
      <c r="W296" s="223"/>
      <c r="X296" s="223" t="s">
        <v>158</v>
      </c>
      <c r="Y296" s="223" t="s">
        <v>166</v>
      </c>
      <c r="Z296" s="213"/>
      <c r="AA296" s="213"/>
      <c r="AB296" s="213"/>
      <c r="AC296" s="213"/>
      <c r="AD296" s="213"/>
      <c r="AE296" s="213"/>
      <c r="AF296" s="213"/>
      <c r="AG296" s="213" t="s">
        <v>160</v>
      </c>
      <c r="AH296" s="213"/>
      <c r="AI296" s="213"/>
      <c r="AJ296" s="213"/>
      <c r="AK296" s="213"/>
      <c r="AL296" s="213"/>
      <c r="AM296" s="213"/>
      <c r="AN296" s="213"/>
      <c r="AO296" s="213"/>
      <c r="AP296" s="213"/>
      <c r="AQ296" s="213"/>
      <c r="AR296" s="213"/>
      <c r="AS296" s="213"/>
      <c r="AT296" s="213"/>
      <c r="AU296" s="213"/>
      <c r="AV296" s="213"/>
      <c r="AW296" s="213"/>
      <c r="AX296" s="213"/>
      <c r="AY296" s="213"/>
      <c r="AZ296" s="213"/>
      <c r="BA296" s="213"/>
      <c r="BB296" s="213"/>
      <c r="BC296" s="213"/>
      <c r="BD296" s="213"/>
      <c r="BE296" s="213"/>
      <c r="BF296" s="213"/>
      <c r="BG296" s="213"/>
      <c r="BH296" s="213"/>
    </row>
    <row r="297" spans="1:60" outlineLevel="2" x14ac:dyDescent="0.25">
      <c r="A297" s="220"/>
      <c r="B297" s="221"/>
      <c r="C297" s="258" t="s">
        <v>563</v>
      </c>
      <c r="D297" s="225"/>
      <c r="E297" s="226"/>
      <c r="F297" s="223"/>
      <c r="G297" s="223"/>
      <c r="H297" s="223"/>
      <c r="I297" s="223"/>
      <c r="J297" s="223"/>
      <c r="K297" s="223"/>
      <c r="L297" s="223"/>
      <c r="M297" s="223"/>
      <c r="N297" s="222"/>
      <c r="O297" s="222"/>
      <c r="P297" s="222"/>
      <c r="Q297" s="222"/>
      <c r="R297" s="223"/>
      <c r="S297" s="223"/>
      <c r="T297" s="223"/>
      <c r="U297" s="223"/>
      <c r="V297" s="223"/>
      <c r="W297" s="223"/>
      <c r="X297" s="223"/>
      <c r="Y297" s="223"/>
      <c r="Z297" s="213"/>
      <c r="AA297" s="213"/>
      <c r="AB297" s="213"/>
      <c r="AC297" s="213"/>
      <c r="AD297" s="213"/>
      <c r="AE297" s="213"/>
      <c r="AF297" s="213"/>
      <c r="AG297" s="213" t="s">
        <v>162</v>
      </c>
      <c r="AH297" s="213">
        <v>0</v>
      </c>
      <c r="AI297" s="213"/>
      <c r="AJ297" s="213"/>
      <c r="AK297" s="213"/>
      <c r="AL297" s="213"/>
      <c r="AM297" s="213"/>
      <c r="AN297" s="213"/>
      <c r="AO297" s="213"/>
      <c r="AP297" s="213"/>
      <c r="AQ297" s="213"/>
      <c r="AR297" s="213"/>
      <c r="AS297" s="213"/>
      <c r="AT297" s="213"/>
      <c r="AU297" s="213"/>
      <c r="AV297" s="213"/>
      <c r="AW297" s="213"/>
      <c r="AX297" s="213"/>
      <c r="AY297" s="213"/>
      <c r="AZ297" s="213"/>
      <c r="BA297" s="213"/>
      <c r="BB297" s="213"/>
      <c r="BC297" s="213"/>
      <c r="BD297" s="213"/>
      <c r="BE297" s="213"/>
      <c r="BF297" s="213"/>
      <c r="BG297" s="213"/>
      <c r="BH297" s="213"/>
    </row>
    <row r="298" spans="1:60" outlineLevel="3" x14ac:dyDescent="0.25">
      <c r="A298" s="220"/>
      <c r="B298" s="221"/>
      <c r="C298" s="258" t="s">
        <v>564</v>
      </c>
      <c r="D298" s="225"/>
      <c r="E298" s="226">
        <v>60.988</v>
      </c>
      <c r="F298" s="223"/>
      <c r="G298" s="223"/>
      <c r="H298" s="223"/>
      <c r="I298" s="223"/>
      <c r="J298" s="223"/>
      <c r="K298" s="223"/>
      <c r="L298" s="223"/>
      <c r="M298" s="223"/>
      <c r="N298" s="222"/>
      <c r="O298" s="222"/>
      <c r="P298" s="222"/>
      <c r="Q298" s="222"/>
      <c r="R298" s="223"/>
      <c r="S298" s="223"/>
      <c r="T298" s="223"/>
      <c r="U298" s="223"/>
      <c r="V298" s="223"/>
      <c r="W298" s="223"/>
      <c r="X298" s="223"/>
      <c r="Y298" s="223"/>
      <c r="Z298" s="213"/>
      <c r="AA298" s="213"/>
      <c r="AB298" s="213"/>
      <c r="AC298" s="213"/>
      <c r="AD298" s="213"/>
      <c r="AE298" s="213"/>
      <c r="AF298" s="213"/>
      <c r="AG298" s="213" t="s">
        <v>162</v>
      </c>
      <c r="AH298" s="213">
        <v>5</v>
      </c>
      <c r="AI298" s="213"/>
      <c r="AJ298" s="213"/>
      <c r="AK298" s="213"/>
      <c r="AL298" s="213"/>
      <c r="AM298" s="213"/>
      <c r="AN298" s="213"/>
      <c r="AO298" s="213"/>
      <c r="AP298" s="213"/>
      <c r="AQ298" s="213"/>
      <c r="AR298" s="213"/>
      <c r="AS298" s="213"/>
      <c r="AT298" s="213"/>
      <c r="AU298" s="213"/>
      <c r="AV298" s="213"/>
      <c r="AW298" s="213"/>
      <c r="AX298" s="213"/>
      <c r="AY298" s="213"/>
      <c r="AZ298" s="213"/>
      <c r="BA298" s="213"/>
      <c r="BB298" s="213"/>
      <c r="BC298" s="213"/>
      <c r="BD298" s="213"/>
      <c r="BE298" s="213"/>
      <c r="BF298" s="213"/>
      <c r="BG298" s="213"/>
      <c r="BH298" s="213"/>
    </row>
    <row r="299" spans="1:60" outlineLevel="1" x14ac:dyDescent="0.25">
      <c r="A299" s="241">
        <v>130</v>
      </c>
      <c r="B299" s="242" t="s">
        <v>565</v>
      </c>
      <c r="C299" s="257" t="s">
        <v>566</v>
      </c>
      <c r="D299" s="243" t="s">
        <v>155</v>
      </c>
      <c r="E299" s="244">
        <v>5.5</v>
      </c>
      <c r="F299" s="245">
        <v>240</v>
      </c>
      <c r="G299" s="246">
        <f>ROUND(E299*F299,2)</f>
        <v>1320</v>
      </c>
      <c r="H299" s="224">
        <v>0</v>
      </c>
      <c r="I299" s="223">
        <f>ROUND(E299*H299,2)</f>
        <v>0</v>
      </c>
      <c r="J299" s="224">
        <v>240</v>
      </c>
      <c r="K299" s="223">
        <f>ROUND(E299*J299,2)</f>
        <v>1320</v>
      </c>
      <c r="L299" s="223">
        <v>21</v>
      </c>
      <c r="M299" s="223">
        <f>G299*(1+L299/100)</f>
        <v>1597.2</v>
      </c>
      <c r="N299" s="222">
        <v>2.5000000000000001E-4</v>
      </c>
      <c r="O299" s="222">
        <f>ROUND(E299*N299,2)</f>
        <v>0</v>
      </c>
      <c r="P299" s="222">
        <v>0</v>
      </c>
      <c r="Q299" s="222">
        <f>ROUND(E299*P299,2)</f>
        <v>0</v>
      </c>
      <c r="R299" s="223"/>
      <c r="S299" s="223" t="s">
        <v>156</v>
      </c>
      <c r="T299" s="223" t="s">
        <v>157</v>
      </c>
      <c r="U299" s="223">
        <v>0.30599999999999999</v>
      </c>
      <c r="V299" s="223">
        <f>ROUND(E299*U299,2)</f>
        <v>1.68</v>
      </c>
      <c r="W299" s="223"/>
      <c r="X299" s="223" t="s">
        <v>158</v>
      </c>
      <c r="Y299" s="223" t="s">
        <v>166</v>
      </c>
      <c r="Z299" s="213"/>
      <c r="AA299" s="213"/>
      <c r="AB299" s="213"/>
      <c r="AC299" s="213"/>
      <c r="AD299" s="213"/>
      <c r="AE299" s="213"/>
      <c r="AF299" s="213"/>
      <c r="AG299" s="213" t="s">
        <v>160</v>
      </c>
      <c r="AH299" s="213"/>
      <c r="AI299" s="213"/>
      <c r="AJ299" s="213"/>
      <c r="AK299" s="213"/>
      <c r="AL299" s="213"/>
      <c r="AM299" s="213"/>
      <c r="AN299" s="213"/>
      <c r="AO299" s="213"/>
      <c r="AP299" s="213"/>
      <c r="AQ299" s="213"/>
      <c r="AR299" s="213"/>
      <c r="AS299" s="213"/>
      <c r="AT299" s="213"/>
      <c r="AU299" s="213"/>
      <c r="AV299" s="213"/>
      <c r="AW299" s="213"/>
      <c r="AX299" s="213"/>
      <c r="AY299" s="213"/>
      <c r="AZ299" s="213"/>
      <c r="BA299" s="213"/>
      <c r="BB299" s="213"/>
      <c r="BC299" s="213"/>
      <c r="BD299" s="213"/>
      <c r="BE299" s="213"/>
      <c r="BF299" s="213"/>
      <c r="BG299" s="213"/>
      <c r="BH299" s="213"/>
    </row>
    <row r="300" spans="1:60" outlineLevel="2" x14ac:dyDescent="0.25">
      <c r="A300" s="220"/>
      <c r="B300" s="221"/>
      <c r="C300" s="258" t="s">
        <v>567</v>
      </c>
      <c r="D300" s="225"/>
      <c r="E300" s="226"/>
      <c r="F300" s="223"/>
      <c r="G300" s="223"/>
      <c r="H300" s="223"/>
      <c r="I300" s="223"/>
      <c r="J300" s="223"/>
      <c r="K300" s="223"/>
      <c r="L300" s="223"/>
      <c r="M300" s="223"/>
      <c r="N300" s="222"/>
      <c r="O300" s="222"/>
      <c r="P300" s="222"/>
      <c r="Q300" s="222"/>
      <c r="R300" s="223"/>
      <c r="S300" s="223"/>
      <c r="T300" s="223"/>
      <c r="U300" s="223"/>
      <c r="V300" s="223"/>
      <c r="W300" s="223"/>
      <c r="X300" s="223"/>
      <c r="Y300" s="223"/>
      <c r="Z300" s="213"/>
      <c r="AA300" s="213"/>
      <c r="AB300" s="213"/>
      <c r="AC300" s="213"/>
      <c r="AD300" s="213"/>
      <c r="AE300" s="213"/>
      <c r="AF300" s="213"/>
      <c r="AG300" s="213" t="s">
        <v>162</v>
      </c>
      <c r="AH300" s="213">
        <v>0</v>
      </c>
      <c r="AI300" s="213"/>
      <c r="AJ300" s="213"/>
      <c r="AK300" s="213"/>
      <c r="AL300" s="213"/>
      <c r="AM300" s="213"/>
      <c r="AN300" s="213"/>
      <c r="AO300" s="213"/>
      <c r="AP300" s="213"/>
      <c r="AQ300" s="213"/>
      <c r="AR300" s="213"/>
      <c r="AS300" s="213"/>
      <c r="AT300" s="213"/>
      <c r="AU300" s="213"/>
      <c r="AV300" s="213"/>
      <c r="AW300" s="213"/>
      <c r="AX300" s="213"/>
      <c r="AY300" s="213"/>
      <c r="AZ300" s="213"/>
      <c r="BA300" s="213"/>
      <c r="BB300" s="213"/>
      <c r="BC300" s="213"/>
      <c r="BD300" s="213"/>
      <c r="BE300" s="213"/>
      <c r="BF300" s="213"/>
      <c r="BG300" s="213"/>
      <c r="BH300" s="213"/>
    </row>
    <row r="301" spans="1:60" outlineLevel="3" x14ac:dyDescent="0.25">
      <c r="A301" s="220"/>
      <c r="B301" s="221"/>
      <c r="C301" s="258" t="s">
        <v>568</v>
      </c>
      <c r="D301" s="225"/>
      <c r="E301" s="226">
        <v>3.75</v>
      </c>
      <c r="F301" s="223"/>
      <c r="G301" s="223"/>
      <c r="H301" s="223"/>
      <c r="I301" s="223"/>
      <c r="J301" s="223"/>
      <c r="K301" s="223"/>
      <c r="L301" s="223"/>
      <c r="M301" s="223"/>
      <c r="N301" s="222"/>
      <c r="O301" s="222"/>
      <c r="P301" s="222"/>
      <c r="Q301" s="222"/>
      <c r="R301" s="223"/>
      <c r="S301" s="223"/>
      <c r="T301" s="223"/>
      <c r="U301" s="223"/>
      <c r="V301" s="223"/>
      <c r="W301" s="223"/>
      <c r="X301" s="223"/>
      <c r="Y301" s="223"/>
      <c r="Z301" s="213"/>
      <c r="AA301" s="213"/>
      <c r="AB301" s="213"/>
      <c r="AC301" s="213"/>
      <c r="AD301" s="213"/>
      <c r="AE301" s="213"/>
      <c r="AF301" s="213"/>
      <c r="AG301" s="213" t="s">
        <v>162</v>
      </c>
      <c r="AH301" s="213">
        <v>0</v>
      </c>
      <c r="AI301" s="213"/>
      <c r="AJ301" s="213"/>
      <c r="AK301" s="213"/>
      <c r="AL301" s="213"/>
      <c r="AM301" s="213"/>
      <c r="AN301" s="213"/>
      <c r="AO301" s="213"/>
      <c r="AP301" s="213"/>
      <c r="AQ301" s="213"/>
      <c r="AR301" s="213"/>
      <c r="AS301" s="213"/>
      <c r="AT301" s="213"/>
      <c r="AU301" s="213"/>
      <c r="AV301" s="213"/>
      <c r="AW301" s="213"/>
      <c r="AX301" s="213"/>
      <c r="AY301" s="213"/>
      <c r="AZ301" s="213"/>
      <c r="BA301" s="213"/>
      <c r="BB301" s="213"/>
      <c r="BC301" s="213"/>
      <c r="BD301" s="213"/>
      <c r="BE301" s="213"/>
      <c r="BF301" s="213"/>
      <c r="BG301" s="213"/>
      <c r="BH301" s="213"/>
    </row>
    <row r="302" spans="1:60" outlineLevel="3" x14ac:dyDescent="0.25">
      <c r="A302" s="220"/>
      <c r="B302" s="221"/>
      <c r="C302" s="258" t="s">
        <v>569</v>
      </c>
      <c r="D302" s="225"/>
      <c r="E302" s="226">
        <v>1.75</v>
      </c>
      <c r="F302" s="223"/>
      <c r="G302" s="223"/>
      <c r="H302" s="223"/>
      <c r="I302" s="223"/>
      <c r="J302" s="223"/>
      <c r="K302" s="223"/>
      <c r="L302" s="223"/>
      <c r="M302" s="223"/>
      <c r="N302" s="222"/>
      <c r="O302" s="222"/>
      <c r="P302" s="222"/>
      <c r="Q302" s="222"/>
      <c r="R302" s="223"/>
      <c r="S302" s="223"/>
      <c r="T302" s="223"/>
      <c r="U302" s="223"/>
      <c r="V302" s="223"/>
      <c r="W302" s="223"/>
      <c r="X302" s="223"/>
      <c r="Y302" s="223"/>
      <c r="Z302" s="213"/>
      <c r="AA302" s="213"/>
      <c r="AB302" s="213"/>
      <c r="AC302" s="213"/>
      <c r="AD302" s="213"/>
      <c r="AE302" s="213"/>
      <c r="AF302" s="213"/>
      <c r="AG302" s="213" t="s">
        <v>162</v>
      </c>
      <c r="AH302" s="213">
        <v>0</v>
      </c>
      <c r="AI302" s="213"/>
      <c r="AJ302" s="213"/>
      <c r="AK302" s="213"/>
      <c r="AL302" s="213"/>
      <c r="AM302" s="213"/>
      <c r="AN302" s="213"/>
      <c r="AO302" s="213"/>
      <c r="AP302" s="213"/>
      <c r="AQ302" s="213"/>
      <c r="AR302" s="213"/>
      <c r="AS302" s="213"/>
      <c r="AT302" s="213"/>
      <c r="AU302" s="213"/>
      <c r="AV302" s="213"/>
      <c r="AW302" s="213"/>
      <c r="AX302" s="213"/>
      <c r="AY302" s="213"/>
      <c r="AZ302" s="213"/>
      <c r="BA302" s="213"/>
      <c r="BB302" s="213"/>
      <c r="BC302" s="213"/>
      <c r="BD302" s="213"/>
      <c r="BE302" s="213"/>
      <c r="BF302" s="213"/>
      <c r="BG302" s="213"/>
      <c r="BH302" s="213"/>
    </row>
    <row r="303" spans="1:60" outlineLevel="1" x14ac:dyDescent="0.25">
      <c r="A303" s="241">
        <v>131</v>
      </c>
      <c r="B303" s="242" t="s">
        <v>570</v>
      </c>
      <c r="C303" s="257" t="s">
        <v>571</v>
      </c>
      <c r="D303" s="243" t="s">
        <v>155</v>
      </c>
      <c r="E303" s="244">
        <v>45.01</v>
      </c>
      <c r="F303" s="245">
        <v>40</v>
      </c>
      <c r="G303" s="246">
        <f>ROUND(E303*F303,2)</f>
        <v>1800.4</v>
      </c>
      <c r="H303" s="224">
        <v>0</v>
      </c>
      <c r="I303" s="223">
        <f>ROUND(E303*H303,2)</f>
        <v>0</v>
      </c>
      <c r="J303" s="224">
        <v>40</v>
      </c>
      <c r="K303" s="223">
        <f>ROUND(E303*J303,2)</f>
        <v>1800.4</v>
      </c>
      <c r="L303" s="223">
        <v>21</v>
      </c>
      <c r="M303" s="223">
        <f>G303*(1+L303/100)</f>
        <v>2178.4839999999999</v>
      </c>
      <c r="N303" s="222">
        <v>1.0000000000000001E-5</v>
      </c>
      <c r="O303" s="222">
        <f>ROUND(E303*N303,2)</f>
        <v>0</v>
      </c>
      <c r="P303" s="222">
        <v>0</v>
      </c>
      <c r="Q303" s="222">
        <f>ROUND(E303*P303,2)</f>
        <v>0</v>
      </c>
      <c r="R303" s="223"/>
      <c r="S303" s="223" t="s">
        <v>156</v>
      </c>
      <c r="T303" s="223" t="s">
        <v>157</v>
      </c>
      <c r="U303" s="223">
        <v>6.8000000000000005E-2</v>
      </c>
      <c r="V303" s="223">
        <f>ROUND(E303*U303,2)</f>
        <v>3.06</v>
      </c>
      <c r="W303" s="223"/>
      <c r="X303" s="223" t="s">
        <v>158</v>
      </c>
      <c r="Y303" s="223" t="s">
        <v>166</v>
      </c>
      <c r="Z303" s="213"/>
      <c r="AA303" s="213"/>
      <c r="AB303" s="213"/>
      <c r="AC303" s="213"/>
      <c r="AD303" s="213"/>
      <c r="AE303" s="213"/>
      <c r="AF303" s="213"/>
      <c r="AG303" s="213" t="s">
        <v>160</v>
      </c>
      <c r="AH303" s="213"/>
      <c r="AI303" s="213"/>
      <c r="AJ303" s="213"/>
      <c r="AK303" s="213"/>
      <c r="AL303" s="213"/>
      <c r="AM303" s="213"/>
      <c r="AN303" s="213"/>
      <c r="AO303" s="213"/>
      <c r="AP303" s="213"/>
      <c r="AQ303" s="213"/>
      <c r="AR303" s="213"/>
      <c r="AS303" s="213"/>
      <c r="AT303" s="213"/>
      <c r="AU303" s="213"/>
      <c r="AV303" s="213"/>
      <c r="AW303" s="213"/>
      <c r="AX303" s="213"/>
      <c r="AY303" s="213"/>
      <c r="AZ303" s="213"/>
      <c r="BA303" s="213"/>
      <c r="BB303" s="213"/>
      <c r="BC303" s="213"/>
      <c r="BD303" s="213"/>
      <c r="BE303" s="213"/>
      <c r="BF303" s="213"/>
      <c r="BG303" s="213"/>
      <c r="BH303" s="213"/>
    </row>
    <row r="304" spans="1:60" outlineLevel="2" x14ac:dyDescent="0.25">
      <c r="A304" s="220"/>
      <c r="B304" s="221"/>
      <c r="C304" s="258" t="s">
        <v>212</v>
      </c>
      <c r="D304" s="225"/>
      <c r="E304" s="226">
        <v>36.64</v>
      </c>
      <c r="F304" s="223"/>
      <c r="G304" s="223"/>
      <c r="H304" s="223"/>
      <c r="I304" s="223"/>
      <c r="J304" s="223"/>
      <c r="K304" s="223"/>
      <c r="L304" s="223"/>
      <c r="M304" s="223"/>
      <c r="N304" s="222"/>
      <c r="O304" s="222"/>
      <c r="P304" s="222"/>
      <c r="Q304" s="222"/>
      <c r="R304" s="223"/>
      <c r="S304" s="223"/>
      <c r="T304" s="223"/>
      <c r="U304" s="223"/>
      <c r="V304" s="223"/>
      <c r="W304" s="223"/>
      <c r="X304" s="223"/>
      <c r="Y304" s="223"/>
      <c r="Z304" s="213"/>
      <c r="AA304" s="213"/>
      <c r="AB304" s="213"/>
      <c r="AC304" s="213"/>
      <c r="AD304" s="213"/>
      <c r="AE304" s="213"/>
      <c r="AF304" s="213"/>
      <c r="AG304" s="213" t="s">
        <v>162</v>
      </c>
      <c r="AH304" s="213">
        <v>0</v>
      </c>
      <c r="AI304" s="213"/>
      <c r="AJ304" s="213"/>
      <c r="AK304" s="213"/>
      <c r="AL304" s="213"/>
      <c r="AM304" s="213"/>
      <c r="AN304" s="213"/>
      <c r="AO304" s="213"/>
      <c r="AP304" s="213"/>
      <c r="AQ304" s="213"/>
      <c r="AR304" s="213"/>
      <c r="AS304" s="213"/>
      <c r="AT304" s="213"/>
      <c r="AU304" s="213"/>
      <c r="AV304" s="213"/>
      <c r="AW304" s="213"/>
      <c r="AX304" s="213"/>
      <c r="AY304" s="213"/>
      <c r="AZ304" s="213"/>
      <c r="BA304" s="213"/>
      <c r="BB304" s="213"/>
      <c r="BC304" s="213"/>
      <c r="BD304" s="213"/>
      <c r="BE304" s="213"/>
      <c r="BF304" s="213"/>
      <c r="BG304" s="213"/>
      <c r="BH304" s="213"/>
    </row>
    <row r="305" spans="1:60" outlineLevel="3" x14ac:dyDescent="0.25">
      <c r="A305" s="220"/>
      <c r="B305" s="221"/>
      <c r="C305" s="258" t="s">
        <v>213</v>
      </c>
      <c r="D305" s="225"/>
      <c r="E305" s="226">
        <v>8.3699999999999992</v>
      </c>
      <c r="F305" s="223"/>
      <c r="G305" s="223"/>
      <c r="H305" s="223"/>
      <c r="I305" s="223"/>
      <c r="J305" s="223"/>
      <c r="K305" s="223"/>
      <c r="L305" s="223"/>
      <c r="M305" s="223"/>
      <c r="N305" s="222"/>
      <c r="O305" s="222"/>
      <c r="P305" s="222"/>
      <c r="Q305" s="222"/>
      <c r="R305" s="223"/>
      <c r="S305" s="223"/>
      <c r="T305" s="223"/>
      <c r="U305" s="223"/>
      <c r="V305" s="223"/>
      <c r="W305" s="223"/>
      <c r="X305" s="223"/>
      <c r="Y305" s="223"/>
      <c r="Z305" s="213"/>
      <c r="AA305" s="213"/>
      <c r="AB305" s="213"/>
      <c r="AC305" s="213"/>
      <c r="AD305" s="213"/>
      <c r="AE305" s="213"/>
      <c r="AF305" s="213"/>
      <c r="AG305" s="213" t="s">
        <v>162</v>
      </c>
      <c r="AH305" s="213">
        <v>0</v>
      </c>
      <c r="AI305" s="213"/>
      <c r="AJ305" s="213"/>
      <c r="AK305" s="213"/>
      <c r="AL305" s="213"/>
      <c r="AM305" s="213"/>
      <c r="AN305" s="213"/>
      <c r="AO305" s="213"/>
      <c r="AP305" s="213"/>
      <c r="AQ305" s="213"/>
      <c r="AR305" s="213"/>
      <c r="AS305" s="213"/>
      <c r="AT305" s="213"/>
      <c r="AU305" s="213"/>
      <c r="AV305" s="213"/>
      <c r="AW305" s="213"/>
      <c r="AX305" s="213"/>
      <c r="AY305" s="213"/>
      <c r="AZ305" s="213"/>
      <c r="BA305" s="213"/>
      <c r="BB305" s="213"/>
      <c r="BC305" s="213"/>
      <c r="BD305" s="213"/>
      <c r="BE305" s="213"/>
      <c r="BF305" s="213"/>
      <c r="BG305" s="213"/>
      <c r="BH305" s="213"/>
    </row>
    <row r="306" spans="1:60" outlineLevel="1" x14ac:dyDescent="0.25">
      <c r="A306" s="241">
        <v>132</v>
      </c>
      <c r="B306" s="242" t="s">
        <v>572</v>
      </c>
      <c r="C306" s="257" t="s">
        <v>573</v>
      </c>
      <c r="D306" s="243" t="s">
        <v>155</v>
      </c>
      <c r="E306" s="244">
        <v>129.03800000000001</v>
      </c>
      <c r="F306" s="245">
        <v>88</v>
      </c>
      <c r="G306" s="246">
        <f>ROUND(E306*F306,2)</f>
        <v>11355.34</v>
      </c>
      <c r="H306" s="224">
        <v>0</v>
      </c>
      <c r="I306" s="223">
        <f>ROUND(E306*H306,2)</f>
        <v>0</v>
      </c>
      <c r="J306" s="224">
        <v>88</v>
      </c>
      <c r="K306" s="223">
        <f>ROUND(E306*J306,2)</f>
        <v>11355.34</v>
      </c>
      <c r="L306" s="223">
        <v>21</v>
      </c>
      <c r="M306" s="223">
        <f>G306*(1+L306/100)</f>
        <v>13739.9614</v>
      </c>
      <c r="N306" s="222">
        <v>6.9999999999999994E-5</v>
      </c>
      <c r="O306" s="222">
        <f>ROUND(E306*N306,2)</f>
        <v>0.01</v>
      </c>
      <c r="P306" s="222">
        <v>0</v>
      </c>
      <c r="Q306" s="222">
        <f>ROUND(E306*P306,2)</f>
        <v>0</v>
      </c>
      <c r="R306" s="223"/>
      <c r="S306" s="223" t="s">
        <v>156</v>
      </c>
      <c r="T306" s="223" t="s">
        <v>157</v>
      </c>
      <c r="U306" s="223">
        <v>0.14399999999999999</v>
      </c>
      <c r="V306" s="223">
        <f>ROUND(E306*U306,2)</f>
        <v>18.579999999999998</v>
      </c>
      <c r="W306" s="223"/>
      <c r="X306" s="223" t="s">
        <v>158</v>
      </c>
      <c r="Y306" s="223" t="s">
        <v>166</v>
      </c>
      <c r="Z306" s="213"/>
      <c r="AA306" s="213"/>
      <c r="AB306" s="213"/>
      <c r="AC306" s="213"/>
      <c r="AD306" s="213"/>
      <c r="AE306" s="213"/>
      <c r="AF306" s="213"/>
      <c r="AG306" s="213" t="s">
        <v>160</v>
      </c>
      <c r="AH306" s="213"/>
      <c r="AI306" s="213"/>
      <c r="AJ306" s="213"/>
      <c r="AK306" s="213"/>
      <c r="AL306" s="213"/>
      <c r="AM306" s="213"/>
      <c r="AN306" s="213"/>
      <c r="AO306" s="213"/>
      <c r="AP306" s="213"/>
      <c r="AQ306" s="213"/>
      <c r="AR306" s="213"/>
      <c r="AS306" s="213"/>
      <c r="AT306" s="213"/>
      <c r="AU306" s="213"/>
      <c r="AV306" s="213"/>
      <c r="AW306" s="213"/>
      <c r="AX306" s="213"/>
      <c r="AY306" s="213"/>
      <c r="AZ306" s="213"/>
      <c r="BA306" s="213"/>
      <c r="BB306" s="213"/>
      <c r="BC306" s="213"/>
      <c r="BD306" s="213"/>
      <c r="BE306" s="213"/>
      <c r="BF306" s="213"/>
      <c r="BG306" s="213"/>
      <c r="BH306" s="213"/>
    </row>
    <row r="307" spans="1:60" outlineLevel="2" x14ac:dyDescent="0.25">
      <c r="A307" s="220"/>
      <c r="B307" s="221"/>
      <c r="C307" s="258" t="s">
        <v>574</v>
      </c>
      <c r="D307" s="225"/>
      <c r="E307" s="226"/>
      <c r="F307" s="223"/>
      <c r="G307" s="223"/>
      <c r="H307" s="223"/>
      <c r="I307" s="223"/>
      <c r="J307" s="223"/>
      <c r="K307" s="223"/>
      <c r="L307" s="223"/>
      <c r="M307" s="223"/>
      <c r="N307" s="222"/>
      <c r="O307" s="222"/>
      <c r="P307" s="222"/>
      <c r="Q307" s="222"/>
      <c r="R307" s="223"/>
      <c r="S307" s="223"/>
      <c r="T307" s="223"/>
      <c r="U307" s="223"/>
      <c r="V307" s="223"/>
      <c r="W307" s="223"/>
      <c r="X307" s="223"/>
      <c r="Y307" s="223"/>
      <c r="Z307" s="213"/>
      <c r="AA307" s="213"/>
      <c r="AB307" s="213"/>
      <c r="AC307" s="213"/>
      <c r="AD307" s="213"/>
      <c r="AE307" s="213"/>
      <c r="AF307" s="213"/>
      <c r="AG307" s="213" t="s">
        <v>162</v>
      </c>
      <c r="AH307" s="213">
        <v>0</v>
      </c>
      <c r="AI307" s="213"/>
      <c r="AJ307" s="213"/>
      <c r="AK307" s="213"/>
      <c r="AL307" s="213"/>
      <c r="AM307" s="213"/>
      <c r="AN307" s="213"/>
      <c r="AO307" s="213"/>
      <c r="AP307" s="213"/>
      <c r="AQ307" s="213"/>
      <c r="AR307" s="213"/>
      <c r="AS307" s="213"/>
      <c r="AT307" s="213"/>
      <c r="AU307" s="213"/>
      <c r="AV307" s="213"/>
      <c r="AW307" s="213"/>
      <c r="AX307" s="213"/>
      <c r="AY307" s="213"/>
      <c r="AZ307" s="213"/>
      <c r="BA307" s="213"/>
      <c r="BB307" s="213"/>
      <c r="BC307" s="213"/>
      <c r="BD307" s="213"/>
      <c r="BE307" s="213"/>
      <c r="BF307" s="213"/>
      <c r="BG307" s="213"/>
      <c r="BH307" s="213"/>
    </row>
    <row r="308" spans="1:60" outlineLevel="3" x14ac:dyDescent="0.25">
      <c r="A308" s="220"/>
      <c r="B308" s="221"/>
      <c r="C308" s="258" t="s">
        <v>575</v>
      </c>
      <c r="D308" s="225"/>
      <c r="E308" s="226">
        <v>38.75</v>
      </c>
      <c r="F308" s="223"/>
      <c r="G308" s="223"/>
      <c r="H308" s="223"/>
      <c r="I308" s="223"/>
      <c r="J308" s="223"/>
      <c r="K308" s="223"/>
      <c r="L308" s="223"/>
      <c r="M308" s="223"/>
      <c r="N308" s="222"/>
      <c r="O308" s="222"/>
      <c r="P308" s="222"/>
      <c r="Q308" s="222"/>
      <c r="R308" s="223"/>
      <c r="S308" s="223"/>
      <c r="T308" s="223"/>
      <c r="U308" s="223"/>
      <c r="V308" s="223"/>
      <c r="W308" s="223"/>
      <c r="X308" s="223"/>
      <c r="Y308" s="223"/>
      <c r="Z308" s="213"/>
      <c r="AA308" s="213"/>
      <c r="AB308" s="213"/>
      <c r="AC308" s="213"/>
      <c r="AD308" s="213"/>
      <c r="AE308" s="213"/>
      <c r="AF308" s="213"/>
      <c r="AG308" s="213" t="s">
        <v>162</v>
      </c>
      <c r="AH308" s="213">
        <v>0</v>
      </c>
      <c r="AI308" s="213"/>
      <c r="AJ308" s="213"/>
      <c r="AK308" s="213"/>
      <c r="AL308" s="213"/>
      <c r="AM308" s="213"/>
      <c r="AN308" s="213"/>
      <c r="AO308" s="213"/>
      <c r="AP308" s="213"/>
      <c r="AQ308" s="213"/>
      <c r="AR308" s="213"/>
      <c r="AS308" s="213"/>
      <c r="AT308" s="213"/>
      <c r="AU308" s="213"/>
      <c r="AV308" s="213"/>
      <c r="AW308" s="213"/>
      <c r="AX308" s="213"/>
      <c r="AY308" s="213"/>
      <c r="AZ308" s="213"/>
      <c r="BA308" s="213"/>
      <c r="BB308" s="213"/>
      <c r="BC308" s="213"/>
      <c r="BD308" s="213"/>
      <c r="BE308" s="213"/>
      <c r="BF308" s="213"/>
      <c r="BG308" s="213"/>
      <c r="BH308" s="213"/>
    </row>
    <row r="309" spans="1:60" outlineLevel="3" x14ac:dyDescent="0.25">
      <c r="A309" s="220"/>
      <c r="B309" s="221"/>
      <c r="C309" s="258" t="s">
        <v>576</v>
      </c>
      <c r="D309" s="225"/>
      <c r="E309" s="226">
        <v>29.3</v>
      </c>
      <c r="F309" s="223"/>
      <c r="G309" s="223"/>
      <c r="H309" s="223"/>
      <c r="I309" s="223"/>
      <c r="J309" s="223"/>
      <c r="K309" s="223"/>
      <c r="L309" s="223"/>
      <c r="M309" s="223"/>
      <c r="N309" s="222"/>
      <c r="O309" s="222"/>
      <c r="P309" s="222"/>
      <c r="Q309" s="222"/>
      <c r="R309" s="223"/>
      <c r="S309" s="223"/>
      <c r="T309" s="223"/>
      <c r="U309" s="223"/>
      <c r="V309" s="223"/>
      <c r="W309" s="223"/>
      <c r="X309" s="223"/>
      <c r="Y309" s="223"/>
      <c r="Z309" s="213"/>
      <c r="AA309" s="213"/>
      <c r="AB309" s="213"/>
      <c r="AC309" s="213"/>
      <c r="AD309" s="213"/>
      <c r="AE309" s="213"/>
      <c r="AF309" s="213"/>
      <c r="AG309" s="213" t="s">
        <v>162</v>
      </c>
      <c r="AH309" s="213">
        <v>0</v>
      </c>
      <c r="AI309" s="213"/>
      <c r="AJ309" s="213"/>
      <c r="AK309" s="213"/>
      <c r="AL309" s="213"/>
      <c r="AM309" s="213"/>
      <c r="AN309" s="213"/>
      <c r="AO309" s="213"/>
      <c r="AP309" s="213"/>
      <c r="AQ309" s="213"/>
      <c r="AR309" s="213"/>
      <c r="AS309" s="213"/>
      <c r="AT309" s="213"/>
      <c r="AU309" s="213"/>
      <c r="AV309" s="213"/>
      <c r="AW309" s="213"/>
      <c r="AX309" s="213"/>
      <c r="AY309" s="213"/>
      <c r="AZ309" s="213"/>
      <c r="BA309" s="213"/>
      <c r="BB309" s="213"/>
      <c r="BC309" s="213"/>
      <c r="BD309" s="213"/>
      <c r="BE309" s="213"/>
      <c r="BF309" s="213"/>
      <c r="BG309" s="213"/>
      <c r="BH309" s="213"/>
    </row>
    <row r="310" spans="1:60" outlineLevel="3" x14ac:dyDescent="0.25">
      <c r="A310" s="220"/>
      <c r="B310" s="221"/>
      <c r="C310" s="258" t="s">
        <v>564</v>
      </c>
      <c r="D310" s="225"/>
      <c r="E310" s="226">
        <v>60.988</v>
      </c>
      <c r="F310" s="223"/>
      <c r="G310" s="223"/>
      <c r="H310" s="223"/>
      <c r="I310" s="223"/>
      <c r="J310" s="223"/>
      <c r="K310" s="223"/>
      <c r="L310" s="223"/>
      <c r="M310" s="223"/>
      <c r="N310" s="222"/>
      <c r="O310" s="222"/>
      <c r="P310" s="222"/>
      <c r="Q310" s="222"/>
      <c r="R310" s="223"/>
      <c r="S310" s="223"/>
      <c r="T310" s="223"/>
      <c r="U310" s="223"/>
      <c r="V310" s="223"/>
      <c r="W310" s="223"/>
      <c r="X310" s="223"/>
      <c r="Y310" s="223"/>
      <c r="Z310" s="213"/>
      <c r="AA310" s="213"/>
      <c r="AB310" s="213"/>
      <c r="AC310" s="213"/>
      <c r="AD310" s="213"/>
      <c r="AE310" s="213"/>
      <c r="AF310" s="213"/>
      <c r="AG310" s="213" t="s">
        <v>162</v>
      </c>
      <c r="AH310" s="213">
        <v>5</v>
      </c>
      <c r="AI310" s="213"/>
      <c r="AJ310" s="213"/>
      <c r="AK310" s="213"/>
      <c r="AL310" s="213"/>
      <c r="AM310" s="213"/>
      <c r="AN310" s="213"/>
      <c r="AO310" s="213"/>
      <c r="AP310" s="213"/>
      <c r="AQ310" s="213"/>
      <c r="AR310" s="213"/>
      <c r="AS310" s="213"/>
      <c r="AT310" s="213"/>
      <c r="AU310" s="213"/>
      <c r="AV310" s="213"/>
      <c r="AW310" s="213"/>
      <c r="AX310" s="213"/>
      <c r="AY310" s="213"/>
      <c r="AZ310" s="213"/>
      <c r="BA310" s="213"/>
      <c r="BB310" s="213"/>
      <c r="BC310" s="213"/>
      <c r="BD310" s="213"/>
      <c r="BE310" s="213"/>
      <c r="BF310" s="213"/>
      <c r="BG310" s="213"/>
      <c r="BH310" s="213"/>
    </row>
    <row r="311" spans="1:60" outlineLevel="1" x14ac:dyDescent="0.25">
      <c r="A311" s="241">
        <v>133</v>
      </c>
      <c r="B311" s="242" t="s">
        <v>577</v>
      </c>
      <c r="C311" s="257" t="s">
        <v>578</v>
      </c>
      <c r="D311" s="243" t="s">
        <v>155</v>
      </c>
      <c r="E311" s="244">
        <v>68.05</v>
      </c>
      <c r="F311" s="245">
        <v>270</v>
      </c>
      <c r="G311" s="246">
        <f>ROUND(E311*F311,2)</f>
        <v>18373.5</v>
      </c>
      <c r="H311" s="224">
        <v>0</v>
      </c>
      <c r="I311" s="223">
        <f>ROUND(E311*H311,2)</f>
        <v>0</v>
      </c>
      <c r="J311" s="224">
        <v>270</v>
      </c>
      <c r="K311" s="223">
        <f>ROUND(E311*J311,2)</f>
        <v>18373.5</v>
      </c>
      <c r="L311" s="223">
        <v>21</v>
      </c>
      <c r="M311" s="223">
        <f>G311*(1+L311/100)</f>
        <v>22231.934999999998</v>
      </c>
      <c r="N311" s="222">
        <v>8.0000000000000004E-4</v>
      </c>
      <c r="O311" s="222">
        <f>ROUND(E311*N311,2)</f>
        <v>0.05</v>
      </c>
      <c r="P311" s="222">
        <v>0</v>
      </c>
      <c r="Q311" s="222">
        <f>ROUND(E311*P311,2)</f>
        <v>0</v>
      </c>
      <c r="R311" s="223"/>
      <c r="S311" s="223" t="s">
        <v>177</v>
      </c>
      <c r="T311" s="223" t="s">
        <v>157</v>
      </c>
      <c r="U311" s="223">
        <v>0.21</v>
      </c>
      <c r="V311" s="223">
        <f>ROUND(E311*U311,2)</f>
        <v>14.29</v>
      </c>
      <c r="W311" s="223"/>
      <c r="X311" s="223" t="s">
        <v>158</v>
      </c>
      <c r="Y311" s="223" t="s">
        <v>159</v>
      </c>
      <c r="Z311" s="213"/>
      <c r="AA311" s="213"/>
      <c r="AB311" s="213"/>
      <c r="AC311" s="213"/>
      <c r="AD311" s="213"/>
      <c r="AE311" s="213"/>
      <c r="AF311" s="213"/>
      <c r="AG311" s="213" t="s">
        <v>160</v>
      </c>
      <c r="AH311" s="213"/>
      <c r="AI311" s="213"/>
      <c r="AJ311" s="213"/>
      <c r="AK311" s="213"/>
      <c r="AL311" s="213"/>
      <c r="AM311" s="213"/>
      <c r="AN311" s="213"/>
      <c r="AO311" s="213"/>
      <c r="AP311" s="213"/>
      <c r="AQ311" s="213"/>
      <c r="AR311" s="213"/>
      <c r="AS311" s="213"/>
      <c r="AT311" s="213"/>
      <c r="AU311" s="213"/>
      <c r="AV311" s="213"/>
      <c r="AW311" s="213"/>
      <c r="AX311" s="213"/>
      <c r="AY311" s="213"/>
      <c r="AZ311" s="213"/>
      <c r="BA311" s="213"/>
      <c r="BB311" s="213"/>
      <c r="BC311" s="213"/>
      <c r="BD311" s="213"/>
      <c r="BE311" s="213"/>
      <c r="BF311" s="213"/>
      <c r="BG311" s="213"/>
      <c r="BH311" s="213"/>
    </row>
    <row r="312" spans="1:60" outlineLevel="2" x14ac:dyDescent="0.25">
      <c r="A312" s="220"/>
      <c r="B312" s="221"/>
      <c r="C312" s="260" t="s">
        <v>579</v>
      </c>
      <c r="D312" s="253"/>
      <c r="E312" s="253"/>
      <c r="F312" s="253"/>
      <c r="G312" s="253"/>
      <c r="H312" s="223"/>
      <c r="I312" s="223"/>
      <c r="J312" s="223"/>
      <c r="K312" s="223"/>
      <c r="L312" s="223"/>
      <c r="M312" s="223"/>
      <c r="N312" s="222"/>
      <c r="O312" s="222"/>
      <c r="P312" s="222"/>
      <c r="Q312" s="222"/>
      <c r="R312" s="223"/>
      <c r="S312" s="223"/>
      <c r="T312" s="223"/>
      <c r="U312" s="223"/>
      <c r="V312" s="223"/>
      <c r="W312" s="223"/>
      <c r="X312" s="223"/>
      <c r="Y312" s="223"/>
      <c r="Z312" s="213"/>
      <c r="AA312" s="213"/>
      <c r="AB312" s="213"/>
      <c r="AC312" s="213"/>
      <c r="AD312" s="213"/>
      <c r="AE312" s="213"/>
      <c r="AF312" s="213"/>
      <c r="AG312" s="213" t="s">
        <v>188</v>
      </c>
      <c r="AH312" s="213"/>
      <c r="AI312" s="213"/>
      <c r="AJ312" s="213"/>
      <c r="AK312" s="213"/>
      <c r="AL312" s="213"/>
      <c r="AM312" s="213"/>
      <c r="AN312" s="213"/>
      <c r="AO312" s="213"/>
      <c r="AP312" s="213"/>
      <c r="AQ312" s="213"/>
      <c r="AR312" s="213"/>
      <c r="AS312" s="213"/>
      <c r="AT312" s="213"/>
      <c r="AU312" s="213"/>
      <c r="AV312" s="213"/>
      <c r="AW312" s="213"/>
      <c r="AX312" s="213"/>
      <c r="AY312" s="213"/>
      <c r="AZ312" s="213"/>
      <c r="BA312" s="213"/>
      <c r="BB312" s="213"/>
      <c r="BC312" s="213"/>
      <c r="BD312" s="213"/>
      <c r="BE312" s="213"/>
      <c r="BF312" s="213"/>
      <c r="BG312" s="213"/>
      <c r="BH312" s="213"/>
    </row>
    <row r="313" spans="1:60" outlineLevel="2" x14ac:dyDescent="0.25">
      <c r="A313" s="220"/>
      <c r="B313" s="221"/>
      <c r="C313" s="258" t="s">
        <v>580</v>
      </c>
      <c r="D313" s="225"/>
      <c r="E313" s="226"/>
      <c r="F313" s="223"/>
      <c r="G313" s="223"/>
      <c r="H313" s="223"/>
      <c r="I313" s="223"/>
      <c r="J313" s="223"/>
      <c r="K313" s="223"/>
      <c r="L313" s="223"/>
      <c r="M313" s="223"/>
      <c r="N313" s="222"/>
      <c r="O313" s="222"/>
      <c r="P313" s="222"/>
      <c r="Q313" s="222"/>
      <c r="R313" s="223"/>
      <c r="S313" s="223"/>
      <c r="T313" s="223"/>
      <c r="U313" s="223"/>
      <c r="V313" s="223"/>
      <c r="W313" s="223"/>
      <c r="X313" s="223"/>
      <c r="Y313" s="223"/>
      <c r="Z313" s="213"/>
      <c r="AA313" s="213"/>
      <c r="AB313" s="213"/>
      <c r="AC313" s="213"/>
      <c r="AD313" s="213"/>
      <c r="AE313" s="213"/>
      <c r="AF313" s="213"/>
      <c r="AG313" s="213" t="s">
        <v>162</v>
      </c>
      <c r="AH313" s="213">
        <v>0</v>
      </c>
      <c r="AI313" s="213"/>
      <c r="AJ313" s="213"/>
      <c r="AK313" s="213"/>
      <c r="AL313" s="213"/>
      <c r="AM313" s="213"/>
      <c r="AN313" s="213"/>
      <c r="AO313" s="213"/>
      <c r="AP313" s="213"/>
      <c r="AQ313" s="213"/>
      <c r="AR313" s="213"/>
      <c r="AS313" s="213"/>
      <c r="AT313" s="213"/>
      <c r="AU313" s="213"/>
      <c r="AV313" s="213"/>
      <c r="AW313" s="213"/>
      <c r="AX313" s="213"/>
      <c r="AY313" s="213"/>
      <c r="AZ313" s="213"/>
      <c r="BA313" s="213"/>
      <c r="BB313" s="213"/>
      <c r="BC313" s="213"/>
      <c r="BD313" s="213"/>
      <c r="BE313" s="213"/>
      <c r="BF313" s="213"/>
      <c r="BG313" s="213"/>
      <c r="BH313" s="213"/>
    </row>
    <row r="314" spans="1:60" outlineLevel="3" x14ac:dyDescent="0.25">
      <c r="A314" s="220"/>
      <c r="B314" s="221"/>
      <c r="C314" s="258" t="s">
        <v>575</v>
      </c>
      <c r="D314" s="225"/>
      <c r="E314" s="226">
        <v>38.75</v>
      </c>
      <c r="F314" s="223"/>
      <c r="G314" s="223"/>
      <c r="H314" s="223"/>
      <c r="I314" s="223"/>
      <c r="J314" s="223"/>
      <c r="K314" s="223"/>
      <c r="L314" s="223"/>
      <c r="M314" s="223"/>
      <c r="N314" s="222"/>
      <c r="O314" s="222"/>
      <c r="P314" s="222"/>
      <c r="Q314" s="222"/>
      <c r="R314" s="223"/>
      <c r="S314" s="223"/>
      <c r="T314" s="223"/>
      <c r="U314" s="223"/>
      <c r="V314" s="223"/>
      <c r="W314" s="223"/>
      <c r="X314" s="223"/>
      <c r="Y314" s="223"/>
      <c r="Z314" s="213"/>
      <c r="AA314" s="213"/>
      <c r="AB314" s="213"/>
      <c r="AC314" s="213"/>
      <c r="AD314" s="213"/>
      <c r="AE314" s="213"/>
      <c r="AF314" s="213"/>
      <c r="AG314" s="213" t="s">
        <v>162</v>
      </c>
      <c r="AH314" s="213">
        <v>0</v>
      </c>
      <c r="AI314" s="213"/>
      <c r="AJ314" s="213"/>
      <c r="AK314" s="213"/>
      <c r="AL314" s="213"/>
      <c r="AM314" s="213"/>
      <c r="AN314" s="213"/>
      <c r="AO314" s="213"/>
      <c r="AP314" s="213"/>
      <c r="AQ314" s="213"/>
      <c r="AR314" s="213"/>
      <c r="AS314" s="213"/>
      <c r="AT314" s="213"/>
      <c r="AU314" s="213"/>
      <c r="AV314" s="213"/>
      <c r="AW314" s="213"/>
      <c r="AX314" s="213"/>
      <c r="AY314" s="213"/>
      <c r="AZ314" s="213"/>
      <c r="BA314" s="213"/>
      <c r="BB314" s="213"/>
      <c r="BC314" s="213"/>
      <c r="BD314" s="213"/>
      <c r="BE314" s="213"/>
      <c r="BF314" s="213"/>
      <c r="BG314" s="213"/>
      <c r="BH314" s="213"/>
    </row>
    <row r="315" spans="1:60" outlineLevel="3" x14ac:dyDescent="0.25">
      <c r="A315" s="220"/>
      <c r="B315" s="221"/>
      <c r="C315" s="258" t="s">
        <v>576</v>
      </c>
      <c r="D315" s="225"/>
      <c r="E315" s="226">
        <v>29.3</v>
      </c>
      <c r="F315" s="223"/>
      <c r="G315" s="223"/>
      <c r="H315" s="223"/>
      <c r="I315" s="223"/>
      <c r="J315" s="223"/>
      <c r="K315" s="223"/>
      <c r="L315" s="223"/>
      <c r="M315" s="223"/>
      <c r="N315" s="222"/>
      <c r="O315" s="222"/>
      <c r="P315" s="222"/>
      <c r="Q315" s="222"/>
      <c r="R315" s="223"/>
      <c r="S315" s="223"/>
      <c r="T315" s="223"/>
      <c r="U315" s="223"/>
      <c r="V315" s="223"/>
      <c r="W315" s="223"/>
      <c r="X315" s="223"/>
      <c r="Y315" s="223"/>
      <c r="Z315" s="213"/>
      <c r="AA315" s="213"/>
      <c r="AB315" s="213"/>
      <c r="AC315" s="213"/>
      <c r="AD315" s="213"/>
      <c r="AE315" s="213"/>
      <c r="AF315" s="213"/>
      <c r="AG315" s="213" t="s">
        <v>162</v>
      </c>
      <c r="AH315" s="213">
        <v>0</v>
      </c>
      <c r="AI315" s="213"/>
      <c r="AJ315" s="213"/>
      <c r="AK315" s="213"/>
      <c r="AL315" s="213"/>
      <c r="AM315" s="213"/>
      <c r="AN315" s="213"/>
      <c r="AO315" s="213"/>
      <c r="AP315" s="213"/>
      <c r="AQ315" s="213"/>
      <c r="AR315" s="213"/>
      <c r="AS315" s="213"/>
      <c r="AT315" s="213"/>
      <c r="AU315" s="213"/>
      <c r="AV315" s="213"/>
      <c r="AW315" s="213"/>
      <c r="AX315" s="213"/>
      <c r="AY315" s="213"/>
      <c r="AZ315" s="213"/>
      <c r="BA315" s="213"/>
      <c r="BB315" s="213"/>
      <c r="BC315" s="213"/>
      <c r="BD315" s="213"/>
      <c r="BE315" s="213"/>
      <c r="BF315" s="213"/>
      <c r="BG315" s="213"/>
      <c r="BH315" s="213"/>
    </row>
    <row r="316" spans="1:60" ht="13" x14ac:dyDescent="0.25">
      <c r="A316" s="231" t="s">
        <v>151</v>
      </c>
      <c r="B316" s="232" t="s">
        <v>116</v>
      </c>
      <c r="C316" s="256" t="s">
        <v>117</v>
      </c>
      <c r="D316" s="233"/>
      <c r="E316" s="234"/>
      <c r="F316" s="235"/>
      <c r="G316" s="236">
        <f>SUMIF(AG317:AG329,"&lt;&gt;NOR",G317:G329)</f>
        <v>71396</v>
      </c>
      <c r="H316" s="230"/>
      <c r="I316" s="230">
        <f>SUM(I317:I329)</f>
        <v>0</v>
      </c>
      <c r="J316" s="230"/>
      <c r="K316" s="230">
        <f>SUM(K317:K329)</f>
        <v>71396</v>
      </c>
      <c r="L316" s="230"/>
      <c r="M316" s="230">
        <f>SUM(M317:M329)</f>
        <v>86389.16</v>
      </c>
      <c r="N316" s="229"/>
      <c r="O316" s="229">
        <f>SUM(O317:O329)</f>
        <v>0.22</v>
      </c>
      <c r="P316" s="229"/>
      <c r="Q316" s="229">
        <f>SUM(Q317:Q329)</f>
        <v>0</v>
      </c>
      <c r="R316" s="230"/>
      <c r="S316" s="230"/>
      <c r="T316" s="230"/>
      <c r="U316" s="230"/>
      <c r="V316" s="230">
        <f>SUM(V317:V329)</f>
        <v>77.650000000000006</v>
      </c>
      <c r="W316" s="230"/>
      <c r="X316" s="230"/>
      <c r="Y316" s="230"/>
      <c r="AG316" t="s">
        <v>152</v>
      </c>
    </row>
    <row r="317" spans="1:60" outlineLevel="1" x14ac:dyDescent="0.25">
      <c r="A317" s="241">
        <v>134</v>
      </c>
      <c r="B317" s="242" t="s">
        <v>581</v>
      </c>
      <c r="C317" s="257" t="s">
        <v>582</v>
      </c>
      <c r="D317" s="243" t="s">
        <v>155</v>
      </c>
      <c r="E317" s="244">
        <v>549.20000000000005</v>
      </c>
      <c r="F317" s="245">
        <v>35</v>
      </c>
      <c r="G317" s="246">
        <f>ROUND(E317*F317,2)</f>
        <v>19222</v>
      </c>
      <c r="H317" s="224">
        <v>0</v>
      </c>
      <c r="I317" s="223">
        <f>ROUND(E317*H317,2)</f>
        <v>0</v>
      </c>
      <c r="J317" s="224">
        <v>35</v>
      </c>
      <c r="K317" s="223">
        <f>ROUND(E317*J317,2)</f>
        <v>19222</v>
      </c>
      <c r="L317" s="223">
        <v>21</v>
      </c>
      <c r="M317" s="223">
        <f>G317*(1+L317/100)</f>
        <v>23258.62</v>
      </c>
      <c r="N317" s="222">
        <v>1.2999999999999999E-4</v>
      </c>
      <c r="O317" s="222">
        <f>ROUND(E317*N317,2)</f>
        <v>7.0000000000000007E-2</v>
      </c>
      <c r="P317" s="222">
        <v>0</v>
      </c>
      <c r="Q317" s="222">
        <f>ROUND(E317*P317,2)</f>
        <v>0</v>
      </c>
      <c r="R317" s="223"/>
      <c r="S317" s="223" t="s">
        <v>156</v>
      </c>
      <c r="T317" s="223" t="s">
        <v>157</v>
      </c>
      <c r="U317" s="223">
        <v>3.2480000000000002E-2</v>
      </c>
      <c r="V317" s="223">
        <f>ROUND(E317*U317,2)</f>
        <v>17.84</v>
      </c>
      <c r="W317" s="223"/>
      <c r="X317" s="223" t="s">
        <v>158</v>
      </c>
      <c r="Y317" s="223" t="s">
        <v>166</v>
      </c>
      <c r="Z317" s="213"/>
      <c r="AA317" s="213"/>
      <c r="AB317" s="213"/>
      <c r="AC317" s="213"/>
      <c r="AD317" s="213"/>
      <c r="AE317" s="213"/>
      <c r="AF317" s="213"/>
      <c r="AG317" s="213" t="s">
        <v>160</v>
      </c>
      <c r="AH317" s="213"/>
      <c r="AI317" s="213"/>
      <c r="AJ317" s="213"/>
      <c r="AK317" s="213"/>
      <c r="AL317" s="213"/>
      <c r="AM317" s="213"/>
      <c r="AN317" s="213"/>
      <c r="AO317" s="213"/>
      <c r="AP317" s="213"/>
      <c r="AQ317" s="213"/>
      <c r="AR317" s="213"/>
      <c r="AS317" s="213"/>
      <c r="AT317" s="213"/>
      <c r="AU317" s="213"/>
      <c r="AV317" s="213"/>
      <c r="AW317" s="213"/>
      <c r="AX317" s="213"/>
      <c r="AY317" s="213"/>
      <c r="AZ317" s="213"/>
      <c r="BA317" s="213"/>
      <c r="BB317" s="213"/>
      <c r="BC317" s="213"/>
      <c r="BD317" s="213"/>
      <c r="BE317" s="213"/>
      <c r="BF317" s="213"/>
      <c r="BG317" s="213"/>
      <c r="BH317" s="213"/>
    </row>
    <row r="318" spans="1:60" outlineLevel="2" x14ac:dyDescent="0.25">
      <c r="A318" s="220"/>
      <c r="B318" s="221"/>
      <c r="C318" s="258" t="s">
        <v>583</v>
      </c>
      <c r="D318" s="225"/>
      <c r="E318" s="226">
        <v>549.20000000000005</v>
      </c>
      <c r="F318" s="223"/>
      <c r="G318" s="223"/>
      <c r="H318" s="223"/>
      <c r="I318" s="223"/>
      <c r="J318" s="223"/>
      <c r="K318" s="223"/>
      <c r="L318" s="223"/>
      <c r="M318" s="223"/>
      <c r="N318" s="222"/>
      <c r="O318" s="222"/>
      <c r="P318" s="222"/>
      <c r="Q318" s="222"/>
      <c r="R318" s="223"/>
      <c r="S318" s="223"/>
      <c r="T318" s="223"/>
      <c r="U318" s="223"/>
      <c r="V318" s="223"/>
      <c r="W318" s="223"/>
      <c r="X318" s="223"/>
      <c r="Y318" s="223"/>
      <c r="Z318" s="213"/>
      <c r="AA318" s="213"/>
      <c r="AB318" s="213"/>
      <c r="AC318" s="213"/>
      <c r="AD318" s="213"/>
      <c r="AE318" s="213"/>
      <c r="AF318" s="213"/>
      <c r="AG318" s="213" t="s">
        <v>162</v>
      </c>
      <c r="AH318" s="213">
        <v>5</v>
      </c>
      <c r="AI318" s="213"/>
      <c r="AJ318" s="213"/>
      <c r="AK318" s="213"/>
      <c r="AL318" s="213"/>
      <c r="AM318" s="213"/>
      <c r="AN318" s="213"/>
      <c r="AO318" s="213"/>
      <c r="AP318" s="213"/>
      <c r="AQ318" s="213"/>
      <c r="AR318" s="213"/>
      <c r="AS318" s="213"/>
      <c r="AT318" s="213"/>
      <c r="AU318" s="213"/>
      <c r="AV318" s="213"/>
      <c r="AW318" s="213"/>
      <c r="AX318" s="213"/>
      <c r="AY318" s="213"/>
      <c r="AZ318" s="213"/>
      <c r="BA318" s="213"/>
      <c r="BB318" s="213"/>
      <c r="BC318" s="213"/>
      <c r="BD318" s="213"/>
      <c r="BE318" s="213"/>
      <c r="BF318" s="213"/>
      <c r="BG318" s="213"/>
      <c r="BH318" s="213"/>
    </row>
    <row r="319" spans="1:60" outlineLevel="1" x14ac:dyDescent="0.25">
      <c r="A319" s="241">
        <v>135</v>
      </c>
      <c r="B319" s="242" t="s">
        <v>584</v>
      </c>
      <c r="C319" s="257" t="s">
        <v>585</v>
      </c>
      <c r="D319" s="243" t="s">
        <v>155</v>
      </c>
      <c r="E319" s="244">
        <v>549.20000000000005</v>
      </c>
      <c r="F319" s="245">
        <v>90</v>
      </c>
      <c r="G319" s="246">
        <f>ROUND(E319*F319,2)</f>
        <v>49428</v>
      </c>
      <c r="H319" s="224">
        <v>0</v>
      </c>
      <c r="I319" s="223">
        <f>ROUND(E319*H319,2)</f>
        <v>0</v>
      </c>
      <c r="J319" s="224">
        <v>90</v>
      </c>
      <c r="K319" s="223">
        <f>ROUND(E319*J319,2)</f>
        <v>49428</v>
      </c>
      <c r="L319" s="223">
        <v>21</v>
      </c>
      <c r="M319" s="223">
        <f>G319*(1+L319/100)</f>
        <v>59807.88</v>
      </c>
      <c r="N319" s="222">
        <v>2.7E-4</v>
      </c>
      <c r="O319" s="222">
        <f>ROUND(E319*N319,2)</f>
        <v>0.15</v>
      </c>
      <c r="P319" s="222">
        <v>0</v>
      </c>
      <c r="Q319" s="222">
        <f>ROUND(E319*P319,2)</f>
        <v>0</v>
      </c>
      <c r="R319" s="223"/>
      <c r="S319" s="223" t="s">
        <v>156</v>
      </c>
      <c r="T319" s="223" t="s">
        <v>157</v>
      </c>
      <c r="U319" s="223">
        <v>0.10191</v>
      </c>
      <c r="V319" s="223">
        <f>ROUND(E319*U319,2)</f>
        <v>55.97</v>
      </c>
      <c r="W319" s="223"/>
      <c r="X319" s="223" t="s">
        <v>158</v>
      </c>
      <c r="Y319" s="223" t="s">
        <v>166</v>
      </c>
      <c r="Z319" s="213"/>
      <c r="AA319" s="213"/>
      <c r="AB319" s="213"/>
      <c r="AC319" s="213"/>
      <c r="AD319" s="213"/>
      <c r="AE319" s="213"/>
      <c r="AF319" s="213"/>
      <c r="AG319" s="213" t="s">
        <v>160</v>
      </c>
      <c r="AH319" s="213"/>
      <c r="AI319" s="213"/>
      <c r="AJ319" s="213"/>
      <c r="AK319" s="213"/>
      <c r="AL319" s="213"/>
      <c r="AM319" s="213"/>
      <c r="AN319" s="213"/>
      <c r="AO319" s="213"/>
      <c r="AP319" s="213"/>
      <c r="AQ319" s="213"/>
      <c r="AR319" s="213"/>
      <c r="AS319" s="213"/>
      <c r="AT319" s="213"/>
      <c r="AU319" s="213"/>
      <c r="AV319" s="213"/>
      <c r="AW319" s="213"/>
      <c r="AX319" s="213"/>
      <c r="AY319" s="213"/>
      <c r="AZ319" s="213"/>
      <c r="BA319" s="213"/>
      <c r="BB319" s="213"/>
      <c r="BC319" s="213"/>
      <c r="BD319" s="213"/>
      <c r="BE319" s="213"/>
      <c r="BF319" s="213"/>
      <c r="BG319" s="213"/>
      <c r="BH319" s="213"/>
    </row>
    <row r="320" spans="1:60" outlineLevel="2" x14ac:dyDescent="0.25">
      <c r="A320" s="220"/>
      <c r="B320" s="221"/>
      <c r="C320" s="258" t="s">
        <v>586</v>
      </c>
      <c r="D320" s="225"/>
      <c r="E320" s="226">
        <v>549.20000000000005</v>
      </c>
      <c r="F320" s="223"/>
      <c r="G320" s="223"/>
      <c r="H320" s="223"/>
      <c r="I320" s="223"/>
      <c r="J320" s="223"/>
      <c r="K320" s="223"/>
      <c r="L320" s="223"/>
      <c r="M320" s="223"/>
      <c r="N320" s="222"/>
      <c r="O320" s="222"/>
      <c r="P320" s="222"/>
      <c r="Q320" s="222"/>
      <c r="R320" s="223"/>
      <c r="S320" s="223"/>
      <c r="T320" s="223"/>
      <c r="U320" s="223"/>
      <c r="V320" s="223"/>
      <c r="W320" s="223"/>
      <c r="X320" s="223"/>
      <c r="Y320" s="223"/>
      <c r="Z320" s="213"/>
      <c r="AA320" s="213"/>
      <c r="AB320" s="213"/>
      <c r="AC320" s="213"/>
      <c r="AD320" s="213"/>
      <c r="AE320" s="213"/>
      <c r="AF320" s="213"/>
      <c r="AG320" s="213" t="s">
        <v>162</v>
      </c>
      <c r="AH320" s="213">
        <v>5</v>
      </c>
      <c r="AI320" s="213"/>
      <c r="AJ320" s="213"/>
      <c r="AK320" s="213"/>
      <c r="AL320" s="213"/>
      <c r="AM320" s="213"/>
      <c r="AN320" s="213"/>
      <c r="AO320" s="213"/>
      <c r="AP320" s="213"/>
      <c r="AQ320" s="213"/>
      <c r="AR320" s="213"/>
      <c r="AS320" s="213"/>
      <c r="AT320" s="213"/>
      <c r="AU320" s="213"/>
      <c r="AV320" s="213"/>
      <c r="AW320" s="213"/>
      <c r="AX320" s="213"/>
      <c r="AY320" s="213"/>
      <c r="AZ320" s="213"/>
      <c r="BA320" s="213"/>
      <c r="BB320" s="213"/>
      <c r="BC320" s="213"/>
      <c r="BD320" s="213"/>
      <c r="BE320" s="213"/>
      <c r="BF320" s="213"/>
      <c r="BG320" s="213"/>
      <c r="BH320" s="213"/>
    </row>
    <row r="321" spans="1:60" outlineLevel="1" x14ac:dyDescent="0.25">
      <c r="A321" s="241">
        <v>136</v>
      </c>
      <c r="B321" s="242" t="s">
        <v>587</v>
      </c>
      <c r="C321" s="257" t="s">
        <v>588</v>
      </c>
      <c r="D321" s="243" t="s">
        <v>155</v>
      </c>
      <c r="E321" s="244">
        <v>549.20000000000005</v>
      </c>
      <c r="F321" s="245">
        <v>5</v>
      </c>
      <c r="G321" s="246">
        <f>ROUND(E321*F321,2)</f>
        <v>2746</v>
      </c>
      <c r="H321" s="224">
        <v>0</v>
      </c>
      <c r="I321" s="223">
        <f>ROUND(E321*H321,2)</f>
        <v>0</v>
      </c>
      <c r="J321" s="224">
        <v>5</v>
      </c>
      <c r="K321" s="223">
        <f>ROUND(E321*J321,2)</f>
        <v>2746</v>
      </c>
      <c r="L321" s="223">
        <v>21</v>
      </c>
      <c r="M321" s="223">
        <f>G321*(1+L321/100)</f>
        <v>3322.66</v>
      </c>
      <c r="N321" s="222">
        <v>0</v>
      </c>
      <c r="O321" s="222">
        <f>ROUND(E321*N321,2)</f>
        <v>0</v>
      </c>
      <c r="P321" s="222">
        <v>0</v>
      </c>
      <c r="Q321" s="222">
        <f>ROUND(E321*P321,2)</f>
        <v>0</v>
      </c>
      <c r="R321" s="223"/>
      <c r="S321" s="223" t="s">
        <v>156</v>
      </c>
      <c r="T321" s="223" t="s">
        <v>157</v>
      </c>
      <c r="U321" s="223">
        <v>7.0000000000000001E-3</v>
      </c>
      <c r="V321" s="223">
        <f>ROUND(E321*U321,2)</f>
        <v>3.84</v>
      </c>
      <c r="W321" s="223"/>
      <c r="X321" s="223" t="s">
        <v>158</v>
      </c>
      <c r="Y321" s="223" t="s">
        <v>166</v>
      </c>
      <c r="Z321" s="213"/>
      <c r="AA321" s="213"/>
      <c r="AB321" s="213"/>
      <c r="AC321" s="213"/>
      <c r="AD321" s="213"/>
      <c r="AE321" s="213"/>
      <c r="AF321" s="213"/>
      <c r="AG321" s="213" t="s">
        <v>160</v>
      </c>
      <c r="AH321" s="213"/>
      <c r="AI321" s="213"/>
      <c r="AJ321" s="213"/>
      <c r="AK321" s="213"/>
      <c r="AL321" s="213"/>
      <c r="AM321" s="213"/>
      <c r="AN321" s="213"/>
      <c r="AO321" s="213"/>
      <c r="AP321" s="213"/>
      <c r="AQ321" s="213"/>
      <c r="AR321" s="213"/>
      <c r="AS321" s="213"/>
      <c r="AT321" s="213"/>
      <c r="AU321" s="213"/>
      <c r="AV321" s="213"/>
      <c r="AW321" s="213"/>
      <c r="AX321" s="213"/>
      <c r="AY321" s="213"/>
      <c r="AZ321" s="213"/>
      <c r="BA321" s="213"/>
      <c r="BB321" s="213"/>
      <c r="BC321" s="213"/>
      <c r="BD321" s="213"/>
      <c r="BE321" s="213"/>
      <c r="BF321" s="213"/>
      <c r="BG321" s="213"/>
      <c r="BH321" s="213"/>
    </row>
    <row r="322" spans="1:60" outlineLevel="2" x14ac:dyDescent="0.25">
      <c r="A322" s="220"/>
      <c r="B322" s="221"/>
      <c r="C322" s="258" t="s">
        <v>589</v>
      </c>
      <c r="D322" s="225"/>
      <c r="E322" s="226">
        <v>185</v>
      </c>
      <c r="F322" s="223"/>
      <c r="G322" s="223"/>
      <c r="H322" s="223"/>
      <c r="I322" s="223"/>
      <c r="J322" s="223"/>
      <c r="K322" s="223"/>
      <c r="L322" s="223"/>
      <c r="M322" s="223"/>
      <c r="N322" s="222"/>
      <c r="O322" s="222"/>
      <c r="P322" s="222"/>
      <c r="Q322" s="222"/>
      <c r="R322" s="223"/>
      <c r="S322" s="223"/>
      <c r="T322" s="223"/>
      <c r="U322" s="223"/>
      <c r="V322" s="223"/>
      <c r="W322" s="223"/>
      <c r="X322" s="223"/>
      <c r="Y322" s="223"/>
      <c r="Z322" s="213"/>
      <c r="AA322" s="213"/>
      <c r="AB322" s="213"/>
      <c r="AC322" s="213"/>
      <c r="AD322" s="213"/>
      <c r="AE322" s="213"/>
      <c r="AF322" s="213"/>
      <c r="AG322" s="213" t="s">
        <v>162</v>
      </c>
      <c r="AH322" s="213">
        <v>0</v>
      </c>
      <c r="AI322" s="213"/>
      <c r="AJ322" s="213"/>
      <c r="AK322" s="213"/>
      <c r="AL322" s="213"/>
      <c r="AM322" s="213"/>
      <c r="AN322" s="213"/>
      <c r="AO322" s="213"/>
      <c r="AP322" s="213"/>
      <c r="AQ322" s="213"/>
      <c r="AR322" s="213"/>
      <c r="AS322" s="213"/>
      <c r="AT322" s="213"/>
      <c r="AU322" s="213"/>
      <c r="AV322" s="213"/>
      <c r="AW322" s="213"/>
      <c r="AX322" s="213"/>
      <c r="AY322" s="213"/>
      <c r="AZ322" s="213"/>
      <c r="BA322" s="213"/>
      <c r="BB322" s="213"/>
      <c r="BC322" s="213"/>
      <c r="BD322" s="213"/>
      <c r="BE322" s="213"/>
      <c r="BF322" s="213"/>
      <c r="BG322" s="213"/>
      <c r="BH322" s="213"/>
    </row>
    <row r="323" spans="1:60" outlineLevel="3" x14ac:dyDescent="0.25">
      <c r="A323" s="220"/>
      <c r="B323" s="221"/>
      <c r="C323" s="258" t="s">
        <v>590</v>
      </c>
      <c r="D323" s="225"/>
      <c r="E323" s="226">
        <v>58.2</v>
      </c>
      <c r="F323" s="223"/>
      <c r="G323" s="223"/>
      <c r="H323" s="223"/>
      <c r="I323" s="223"/>
      <c r="J323" s="223"/>
      <c r="K323" s="223"/>
      <c r="L323" s="223"/>
      <c r="M323" s="223"/>
      <c r="N323" s="222"/>
      <c r="O323" s="222"/>
      <c r="P323" s="222"/>
      <c r="Q323" s="222"/>
      <c r="R323" s="223"/>
      <c r="S323" s="223"/>
      <c r="T323" s="223"/>
      <c r="U323" s="223"/>
      <c r="V323" s="223"/>
      <c r="W323" s="223"/>
      <c r="X323" s="223"/>
      <c r="Y323" s="223"/>
      <c r="Z323" s="213"/>
      <c r="AA323" s="213"/>
      <c r="AB323" s="213"/>
      <c r="AC323" s="213"/>
      <c r="AD323" s="213"/>
      <c r="AE323" s="213"/>
      <c r="AF323" s="213"/>
      <c r="AG323" s="213" t="s">
        <v>162</v>
      </c>
      <c r="AH323" s="213">
        <v>0</v>
      </c>
      <c r="AI323" s="213"/>
      <c r="AJ323" s="213"/>
      <c r="AK323" s="213"/>
      <c r="AL323" s="213"/>
      <c r="AM323" s="213"/>
      <c r="AN323" s="213"/>
      <c r="AO323" s="213"/>
      <c r="AP323" s="213"/>
      <c r="AQ323" s="213"/>
      <c r="AR323" s="213"/>
      <c r="AS323" s="213"/>
      <c r="AT323" s="213"/>
      <c r="AU323" s="213"/>
      <c r="AV323" s="213"/>
      <c r="AW323" s="213"/>
      <c r="AX323" s="213"/>
      <c r="AY323" s="213"/>
      <c r="AZ323" s="213"/>
      <c r="BA323" s="213"/>
      <c r="BB323" s="213"/>
      <c r="BC323" s="213"/>
      <c r="BD323" s="213"/>
      <c r="BE323" s="213"/>
      <c r="BF323" s="213"/>
      <c r="BG323" s="213"/>
      <c r="BH323" s="213"/>
    </row>
    <row r="324" spans="1:60" outlineLevel="3" x14ac:dyDescent="0.25">
      <c r="A324" s="220"/>
      <c r="B324" s="221"/>
      <c r="C324" s="258" t="s">
        <v>591</v>
      </c>
      <c r="D324" s="225"/>
      <c r="E324" s="226">
        <v>76</v>
      </c>
      <c r="F324" s="223"/>
      <c r="G324" s="223"/>
      <c r="H324" s="223"/>
      <c r="I324" s="223"/>
      <c r="J324" s="223"/>
      <c r="K324" s="223"/>
      <c r="L324" s="223"/>
      <c r="M324" s="223"/>
      <c r="N324" s="222"/>
      <c r="O324" s="222"/>
      <c r="P324" s="222"/>
      <c r="Q324" s="222"/>
      <c r="R324" s="223"/>
      <c r="S324" s="223"/>
      <c r="T324" s="223"/>
      <c r="U324" s="223"/>
      <c r="V324" s="223"/>
      <c r="W324" s="223"/>
      <c r="X324" s="223"/>
      <c r="Y324" s="223"/>
      <c r="Z324" s="213"/>
      <c r="AA324" s="213"/>
      <c r="AB324" s="213"/>
      <c r="AC324" s="213"/>
      <c r="AD324" s="213"/>
      <c r="AE324" s="213"/>
      <c r="AF324" s="213"/>
      <c r="AG324" s="213" t="s">
        <v>162</v>
      </c>
      <c r="AH324" s="213">
        <v>0</v>
      </c>
      <c r="AI324" s="213"/>
      <c r="AJ324" s="213"/>
      <c r="AK324" s="213"/>
      <c r="AL324" s="213"/>
      <c r="AM324" s="213"/>
      <c r="AN324" s="213"/>
      <c r="AO324" s="213"/>
      <c r="AP324" s="213"/>
      <c r="AQ324" s="213"/>
      <c r="AR324" s="213"/>
      <c r="AS324" s="213"/>
      <c r="AT324" s="213"/>
      <c r="AU324" s="213"/>
      <c r="AV324" s="213"/>
      <c r="AW324" s="213"/>
      <c r="AX324" s="213"/>
      <c r="AY324" s="213"/>
      <c r="AZ324" s="213"/>
      <c r="BA324" s="213"/>
      <c r="BB324" s="213"/>
      <c r="BC324" s="213"/>
      <c r="BD324" s="213"/>
      <c r="BE324" s="213"/>
      <c r="BF324" s="213"/>
      <c r="BG324" s="213"/>
      <c r="BH324" s="213"/>
    </row>
    <row r="325" spans="1:60" outlineLevel="3" x14ac:dyDescent="0.25">
      <c r="A325" s="220"/>
      <c r="B325" s="221"/>
      <c r="C325" s="263" t="s">
        <v>592</v>
      </c>
      <c r="D325" s="227"/>
      <c r="E325" s="228">
        <v>319.2</v>
      </c>
      <c r="F325" s="223"/>
      <c r="G325" s="223"/>
      <c r="H325" s="223"/>
      <c r="I325" s="223"/>
      <c r="J325" s="223"/>
      <c r="K325" s="223"/>
      <c r="L325" s="223"/>
      <c r="M325" s="223"/>
      <c r="N325" s="222"/>
      <c r="O325" s="222"/>
      <c r="P325" s="222"/>
      <c r="Q325" s="222"/>
      <c r="R325" s="223"/>
      <c r="S325" s="223"/>
      <c r="T325" s="223"/>
      <c r="U325" s="223"/>
      <c r="V325" s="223"/>
      <c r="W325" s="223"/>
      <c r="X325" s="223"/>
      <c r="Y325" s="223"/>
      <c r="Z325" s="213"/>
      <c r="AA325" s="213"/>
      <c r="AB325" s="213"/>
      <c r="AC325" s="213"/>
      <c r="AD325" s="213"/>
      <c r="AE325" s="213"/>
      <c r="AF325" s="213"/>
      <c r="AG325" s="213" t="s">
        <v>162</v>
      </c>
      <c r="AH325" s="213">
        <v>1</v>
      </c>
      <c r="AI325" s="213"/>
      <c r="AJ325" s="213"/>
      <c r="AK325" s="213"/>
      <c r="AL325" s="213"/>
      <c r="AM325" s="213"/>
      <c r="AN325" s="213"/>
      <c r="AO325" s="213"/>
      <c r="AP325" s="213"/>
      <c r="AQ325" s="213"/>
      <c r="AR325" s="213"/>
      <c r="AS325" s="213"/>
      <c r="AT325" s="213"/>
      <c r="AU325" s="213"/>
      <c r="AV325" s="213"/>
      <c r="AW325" s="213"/>
      <c r="AX325" s="213"/>
      <c r="AY325" s="213"/>
      <c r="AZ325" s="213"/>
      <c r="BA325" s="213"/>
      <c r="BB325" s="213"/>
      <c r="BC325" s="213"/>
      <c r="BD325" s="213"/>
      <c r="BE325" s="213"/>
      <c r="BF325" s="213"/>
      <c r="BG325" s="213"/>
      <c r="BH325" s="213"/>
    </row>
    <row r="326" spans="1:60" outlineLevel="3" x14ac:dyDescent="0.25">
      <c r="A326" s="220"/>
      <c r="B326" s="221"/>
      <c r="C326" s="258" t="s">
        <v>593</v>
      </c>
      <c r="D326" s="225"/>
      <c r="E326" s="226">
        <v>120</v>
      </c>
      <c r="F326" s="223"/>
      <c r="G326" s="223"/>
      <c r="H326" s="223"/>
      <c r="I326" s="223"/>
      <c r="J326" s="223"/>
      <c r="K326" s="223"/>
      <c r="L326" s="223"/>
      <c r="M326" s="223"/>
      <c r="N326" s="222"/>
      <c r="O326" s="222"/>
      <c r="P326" s="222"/>
      <c r="Q326" s="222"/>
      <c r="R326" s="223"/>
      <c r="S326" s="223"/>
      <c r="T326" s="223"/>
      <c r="U326" s="223"/>
      <c r="V326" s="223"/>
      <c r="W326" s="223"/>
      <c r="X326" s="223"/>
      <c r="Y326" s="223"/>
      <c r="Z326" s="213"/>
      <c r="AA326" s="213"/>
      <c r="AB326" s="213"/>
      <c r="AC326" s="213"/>
      <c r="AD326" s="213"/>
      <c r="AE326" s="213"/>
      <c r="AF326" s="213"/>
      <c r="AG326" s="213" t="s">
        <v>162</v>
      </c>
      <c r="AH326" s="213">
        <v>0</v>
      </c>
      <c r="AI326" s="213"/>
      <c r="AJ326" s="213"/>
      <c r="AK326" s="213"/>
      <c r="AL326" s="213"/>
      <c r="AM326" s="213"/>
      <c r="AN326" s="213"/>
      <c r="AO326" s="213"/>
      <c r="AP326" s="213"/>
      <c r="AQ326" s="213"/>
      <c r="AR326" s="213"/>
      <c r="AS326" s="213"/>
      <c r="AT326" s="213"/>
      <c r="AU326" s="213"/>
      <c r="AV326" s="213"/>
      <c r="AW326" s="213"/>
      <c r="AX326" s="213"/>
      <c r="AY326" s="213"/>
      <c r="AZ326" s="213"/>
      <c r="BA326" s="213"/>
      <c r="BB326" s="213"/>
      <c r="BC326" s="213"/>
      <c r="BD326" s="213"/>
      <c r="BE326" s="213"/>
      <c r="BF326" s="213"/>
      <c r="BG326" s="213"/>
      <c r="BH326" s="213"/>
    </row>
    <row r="327" spans="1:60" outlineLevel="3" x14ac:dyDescent="0.25">
      <c r="A327" s="220"/>
      <c r="B327" s="221"/>
      <c r="C327" s="263" t="s">
        <v>592</v>
      </c>
      <c r="D327" s="227"/>
      <c r="E327" s="228">
        <v>120</v>
      </c>
      <c r="F327" s="223"/>
      <c r="G327" s="223"/>
      <c r="H327" s="223"/>
      <c r="I327" s="223"/>
      <c r="J327" s="223"/>
      <c r="K327" s="223"/>
      <c r="L327" s="223"/>
      <c r="M327" s="223"/>
      <c r="N327" s="222"/>
      <c r="O327" s="222"/>
      <c r="P327" s="222"/>
      <c r="Q327" s="222"/>
      <c r="R327" s="223"/>
      <c r="S327" s="223"/>
      <c r="T327" s="223"/>
      <c r="U327" s="223"/>
      <c r="V327" s="223"/>
      <c r="W327" s="223"/>
      <c r="X327" s="223"/>
      <c r="Y327" s="223"/>
      <c r="Z327" s="213"/>
      <c r="AA327" s="213"/>
      <c r="AB327" s="213"/>
      <c r="AC327" s="213"/>
      <c r="AD327" s="213"/>
      <c r="AE327" s="213"/>
      <c r="AF327" s="213"/>
      <c r="AG327" s="213" t="s">
        <v>162</v>
      </c>
      <c r="AH327" s="213">
        <v>1</v>
      </c>
      <c r="AI327" s="213"/>
      <c r="AJ327" s="213"/>
      <c r="AK327" s="213"/>
      <c r="AL327" s="213"/>
      <c r="AM327" s="213"/>
      <c r="AN327" s="213"/>
      <c r="AO327" s="213"/>
      <c r="AP327" s="213"/>
      <c r="AQ327" s="213"/>
      <c r="AR327" s="213"/>
      <c r="AS327" s="213"/>
      <c r="AT327" s="213"/>
      <c r="AU327" s="213"/>
      <c r="AV327" s="213"/>
      <c r="AW327" s="213"/>
      <c r="AX327" s="213"/>
      <c r="AY327" s="213"/>
      <c r="AZ327" s="213"/>
      <c r="BA327" s="213"/>
      <c r="BB327" s="213"/>
      <c r="BC327" s="213"/>
      <c r="BD327" s="213"/>
      <c r="BE327" s="213"/>
      <c r="BF327" s="213"/>
      <c r="BG327" s="213"/>
      <c r="BH327" s="213"/>
    </row>
    <row r="328" spans="1:60" outlineLevel="3" x14ac:dyDescent="0.25">
      <c r="A328" s="220"/>
      <c r="B328" s="221"/>
      <c r="C328" s="258" t="s">
        <v>594</v>
      </c>
      <c r="D328" s="225"/>
      <c r="E328" s="226">
        <v>110</v>
      </c>
      <c r="F328" s="223"/>
      <c r="G328" s="223"/>
      <c r="H328" s="223"/>
      <c r="I328" s="223"/>
      <c r="J328" s="223"/>
      <c r="K328" s="223"/>
      <c r="L328" s="223"/>
      <c r="M328" s="223"/>
      <c r="N328" s="222"/>
      <c r="O328" s="222"/>
      <c r="P328" s="222"/>
      <c r="Q328" s="222"/>
      <c r="R328" s="223"/>
      <c r="S328" s="223"/>
      <c r="T328" s="223"/>
      <c r="U328" s="223"/>
      <c r="V328" s="223"/>
      <c r="W328" s="223"/>
      <c r="X328" s="223"/>
      <c r="Y328" s="223"/>
      <c r="Z328" s="213"/>
      <c r="AA328" s="213"/>
      <c r="AB328" s="213"/>
      <c r="AC328" s="213"/>
      <c r="AD328" s="213"/>
      <c r="AE328" s="213"/>
      <c r="AF328" s="213"/>
      <c r="AG328" s="213" t="s">
        <v>162</v>
      </c>
      <c r="AH328" s="213">
        <v>0</v>
      </c>
      <c r="AI328" s="213"/>
      <c r="AJ328" s="213"/>
      <c r="AK328" s="213"/>
      <c r="AL328" s="213"/>
      <c r="AM328" s="213"/>
      <c r="AN328" s="213"/>
      <c r="AO328" s="213"/>
      <c r="AP328" s="213"/>
      <c r="AQ328" s="213"/>
      <c r="AR328" s="213"/>
      <c r="AS328" s="213"/>
      <c r="AT328" s="213"/>
      <c r="AU328" s="213"/>
      <c r="AV328" s="213"/>
      <c r="AW328" s="213"/>
      <c r="AX328" s="213"/>
      <c r="AY328" s="213"/>
      <c r="AZ328" s="213"/>
      <c r="BA328" s="213"/>
      <c r="BB328" s="213"/>
      <c r="BC328" s="213"/>
      <c r="BD328" s="213"/>
      <c r="BE328" s="213"/>
      <c r="BF328" s="213"/>
      <c r="BG328" s="213"/>
      <c r="BH328" s="213"/>
    </row>
    <row r="329" spans="1:60" outlineLevel="3" x14ac:dyDescent="0.25">
      <c r="A329" s="220"/>
      <c r="B329" s="221"/>
      <c r="C329" s="263" t="s">
        <v>592</v>
      </c>
      <c r="D329" s="227"/>
      <c r="E329" s="228">
        <v>110</v>
      </c>
      <c r="F329" s="223"/>
      <c r="G329" s="223"/>
      <c r="H329" s="223"/>
      <c r="I329" s="223"/>
      <c r="J329" s="223"/>
      <c r="K329" s="223"/>
      <c r="L329" s="223"/>
      <c r="M329" s="223"/>
      <c r="N329" s="222"/>
      <c r="O329" s="222"/>
      <c r="P329" s="222"/>
      <c r="Q329" s="222"/>
      <c r="R329" s="223"/>
      <c r="S329" s="223"/>
      <c r="T329" s="223"/>
      <c r="U329" s="223"/>
      <c r="V329" s="223"/>
      <c r="W329" s="223"/>
      <c r="X329" s="223"/>
      <c r="Y329" s="223"/>
      <c r="Z329" s="213"/>
      <c r="AA329" s="213"/>
      <c r="AB329" s="213"/>
      <c r="AC329" s="213"/>
      <c r="AD329" s="213"/>
      <c r="AE329" s="213"/>
      <c r="AF329" s="213"/>
      <c r="AG329" s="213" t="s">
        <v>162</v>
      </c>
      <c r="AH329" s="213">
        <v>1</v>
      </c>
      <c r="AI329" s="213"/>
      <c r="AJ329" s="213"/>
      <c r="AK329" s="213"/>
      <c r="AL329" s="213"/>
      <c r="AM329" s="213"/>
      <c r="AN329" s="213"/>
      <c r="AO329" s="213"/>
      <c r="AP329" s="213"/>
      <c r="AQ329" s="213"/>
      <c r="AR329" s="213"/>
      <c r="AS329" s="213"/>
      <c r="AT329" s="213"/>
      <c r="AU329" s="213"/>
      <c r="AV329" s="213"/>
      <c r="AW329" s="213"/>
      <c r="AX329" s="213"/>
      <c r="AY329" s="213"/>
      <c r="AZ329" s="213"/>
      <c r="BA329" s="213"/>
      <c r="BB329" s="213"/>
      <c r="BC329" s="213"/>
      <c r="BD329" s="213"/>
      <c r="BE329" s="213"/>
      <c r="BF329" s="213"/>
      <c r="BG329" s="213"/>
      <c r="BH329" s="213"/>
    </row>
    <row r="330" spans="1:60" ht="13" x14ac:dyDescent="0.25">
      <c r="A330" s="231" t="s">
        <v>151</v>
      </c>
      <c r="B330" s="232" t="s">
        <v>118</v>
      </c>
      <c r="C330" s="256" t="s">
        <v>119</v>
      </c>
      <c r="D330" s="233"/>
      <c r="E330" s="234"/>
      <c r="F330" s="235"/>
      <c r="G330" s="236">
        <f>SUMIF(AG331:AG331,"&lt;&gt;NOR",G331:G331)</f>
        <v>352262.97</v>
      </c>
      <c r="H330" s="230"/>
      <c r="I330" s="230">
        <f>SUM(I331:I331)</f>
        <v>0</v>
      </c>
      <c r="J330" s="230"/>
      <c r="K330" s="230">
        <f>SUM(K331:K331)</f>
        <v>352262.97</v>
      </c>
      <c r="L330" s="230"/>
      <c r="M330" s="230">
        <f>SUM(M331:M331)</f>
        <v>426238.19369999995</v>
      </c>
      <c r="N330" s="229"/>
      <c r="O330" s="229">
        <f>SUM(O331:O331)</f>
        <v>0</v>
      </c>
      <c r="P330" s="229"/>
      <c r="Q330" s="229">
        <f>SUM(Q331:Q331)</f>
        <v>0</v>
      </c>
      <c r="R330" s="230"/>
      <c r="S330" s="230"/>
      <c r="T330" s="230"/>
      <c r="U330" s="230"/>
      <c r="V330" s="230">
        <f>SUM(V331:V331)</f>
        <v>0</v>
      </c>
      <c r="W330" s="230"/>
      <c r="X330" s="230"/>
      <c r="Y330" s="230"/>
      <c r="AG330" t="s">
        <v>152</v>
      </c>
    </row>
    <row r="331" spans="1:60" outlineLevel="1" x14ac:dyDescent="0.25">
      <c r="A331" s="247">
        <v>137</v>
      </c>
      <c r="B331" s="248" t="s">
        <v>595</v>
      </c>
      <c r="C331" s="259" t="s">
        <v>596</v>
      </c>
      <c r="D331" s="249" t="s">
        <v>251</v>
      </c>
      <c r="E331" s="250">
        <v>1</v>
      </c>
      <c r="F331" s="251">
        <v>352262.97</v>
      </c>
      <c r="G331" s="252">
        <f>ROUND(E331*F331,2)</f>
        <v>352262.97</v>
      </c>
      <c r="H331" s="224">
        <v>0</v>
      </c>
      <c r="I331" s="223">
        <f>ROUND(E331*H331,2)</f>
        <v>0</v>
      </c>
      <c r="J331" s="224">
        <v>352262.97</v>
      </c>
      <c r="K331" s="223">
        <f>ROUND(E331*J331,2)</f>
        <v>352262.97</v>
      </c>
      <c r="L331" s="223">
        <v>21</v>
      </c>
      <c r="M331" s="223">
        <f>G331*(1+L331/100)</f>
        <v>426238.19369999995</v>
      </c>
      <c r="N331" s="222">
        <v>0</v>
      </c>
      <c r="O331" s="222">
        <f>ROUND(E331*N331,2)</f>
        <v>0</v>
      </c>
      <c r="P331" s="222">
        <v>0</v>
      </c>
      <c r="Q331" s="222">
        <f>ROUND(E331*P331,2)</f>
        <v>0</v>
      </c>
      <c r="R331" s="223"/>
      <c r="S331" s="223" t="s">
        <v>177</v>
      </c>
      <c r="T331" s="223" t="s">
        <v>157</v>
      </c>
      <c r="U331" s="223">
        <v>0</v>
      </c>
      <c r="V331" s="223">
        <f>ROUND(E331*U331,2)</f>
        <v>0</v>
      </c>
      <c r="W331" s="223"/>
      <c r="X331" s="223" t="s">
        <v>158</v>
      </c>
      <c r="Y331" s="223" t="s">
        <v>183</v>
      </c>
      <c r="Z331" s="213"/>
      <c r="AA331" s="213"/>
      <c r="AB331" s="213"/>
      <c r="AC331" s="213"/>
      <c r="AD331" s="213"/>
      <c r="AE331" s="213"/>
      <c r="AF331" s="213"/>
      <c r="AG331" s="213" t="s">
        <v>160</v>
      </c>
      <c r="AH331" s="213"/>
      <c r="AI331" s="213"/>
      <c r="AJ331" s="213"/>
      <c r="AK331" s="213"/>
      <c r="AL331" s="213"/>
      <c r="AM331" s="213"/>
      <c r="AN331" s="213"/>
      <c r="AO331" s="213"/>
      <c r="AP331" s="213"/>
      <c r="AQ331" s="213"/>
      <c r="AR331" s="213"/>
      <c r="AS331" s="213"/>
      <c r="AT331" s="213"/>
      <c r="AU331" s="213"/>
      <c r="AV331" s="213"/>
      <c r="AW331" s="213"/>
      <c r="AX331" s="213"/>
      <c r="AY331" s="213"/>
      <c r="AZ331" s="213"/>
      <c r="BA331" s="213"/>
      <c r="BB331" s="213"/>
      <c r="BC331" s="213"/>
      <c r="BD331" s="213"/>
      <c r="BE331" s="213"/>
      <c r="BF331" s="213"/>
      <c r="BG331" s="213"/>
      <c r="BH331" s="213"/>
    </row>
    <row r="332" spans="1:60" ht="13" x14ac:dyDescent="0.25">
      <c r="A332" s="231" t="s">
        <v>151</v>
      </c>
      <c r="B332" s="232" t="s">
        <v>120</v>
      </c>
      <c r="C332" s="256" t="s">
        <v>121</v>
      </c>
      <c r="D332" s="233"/>
      <c r="E332" s="234"/>
      <c r="F332" s="235"/>
      <c r="G332" s="236">
        <f>SUMIF(AG333:AG340,"&lt;&gt;NOR",G333:G340)</f>
        <v>99969.62</v>
      </c>
      <c r="H332" s="230"/>
      <c r="I332" s="230">
        <f>SUM(I333:I340)</f>
        <v>0</v>
      </c>
      <c r="J332" s="230"/>
      <c r="K332" s="230">
        <f>SUM(K333:K340)</f>
        <v>99969.62</v>
      </c>
      <c r="L332" s="230"/>
      <c r="M332" s="230">
        <f>SUM(M333:M340)</f>
        <v>120963.2402</v>
      </c>
      <c r="N332" s="229"/>
      <c r="O332" s="229">
        <f>SUM(O333:O340)</f>
        <v>0</v>
      </c>
      <c r="P332" s="229"/>
      <c r="Q332" s="229">
        <f>SUM(Q333:Q340)</f>
        <v>0</v>
      </c>
      <c r="R332" s="230"/>
      <c r="S332" s="230"/>
      <c r="T332" s="230"/>
      <c r="U332" s="230"/>
      <c r="V332" s="230">
        <f>SUM(V333:V340)</f>
        <v>45.659999999999989</v>
      </c>
      <c r="W332" s="230"/>
      <c r="X332" s="230"/>
      <c r="Y332" s="230"/>
      <c r="AG332" t="s">
        <v>152</v>
      </c>
    </row>
    <row r="333" spans="1:60" outlineLevel="1" x14ac:dyDescent="0.25">
      <c r="A333" s="247">
        <v>138</v>
      </c>
      <c r="B333" s="248" t="s">
        <v>597</v>
      </c>
      <c r="C333" s="259" t="s">
        <v>598</v>
      </c>
      <c r="D333" s="249" t="s">
        <v>277</v>
      </c>
      <c r="E333" s="250">
        <v>11.00381</v>
      </c>
      <c r="F333" s="251">
        <v>2000</v>
      </c>
      <c r="G333" s="252">
        <f>ROUND(E333*F333,2)</f>
        <v>22007.62</v>
      </c>
      <c r="H333" s="224">
        <v>0</v>
      </c>
      <c r="I333" s="223">
        <f>ROUND(E333*H333,2)</f>
        <v>0</v>
      </c>
      <c r="J333" s="224">
        <v>2000</v>
      </c>
      <c r="K333" s="223">
        <f>ROUND(E333*J333,2)</f>
        <v>22007.62</v>
      </c>
      <c r="L333" s="223">
        <v>21</v>
      </c>
      <c r="M333" s="223">
        <f>G333*(1+L333/100)</f>
        <v>26629.2202</v>
      </c>
      <c r="N333" s="222">
        <v>0</v>
      </c>
      <c r="O333" s="222">
        <f>ROUND(E333*N333,2)</f>
        <v>0</v>
      </c>
      <c r="P333" s="222">
        <v>0</v>
      </c>
      <c r="Q333" s="222">
        <f>ROUND(E333*P333,2)</f>
        <v>0</v>
      </c>
      <c r="R333" s="223"/>
      <c r="S333" s="223" t="s">
        <v>156</v>
      </c>
      <c r="T333" s="223" t="s">
        <v>157</v>
      </c>
      <c r="U333" s="223">
        <v>2.6120000000000001</v>
      </c>
      <c r="V333" s="223">
        <f>ROUND(E333*U333,2)</f>
        <v>28.74</v>
      </c>
      <c r="W333" s="223"/>
      <c r="X333" s="223" t="s">
        <v>599</v>
      </c>
      <c r="Y333" s="223" t="s">
        <v>166</v>
      </c>
      <c r="Z333" s="213"/>
      <c r="AA333" s="213"/>
      <c r="AB333" s="213"/>
      <c r="AC333" s="213"/>
      <c r="AD333" s="213"/>
      <c r="AE333" s="213"/>
      <c r="AF333" s="213"/>
      <c r="AG333" s="213" t="s">
        <v>600</v>
      </c>
      <c r="AH333" s="213"/>
      <c r="AI333" s="213"/>
      <c r="AJ333" s="213"/>
      <c r="AK333" s="213"/>
      <c r="AL333" s="213"/>
      <c r="AM333" s="213"/>
      <c r="AN333" s="213"/>
      <c r="AO333" s="213"/>
      <c r="AP333" s="213"/>
      <c r="AQ333" s="213"/>
      <c r="AR333" s="213"/>
      <c r="AS333" s="213"/>
      <c r="AT333" s="213"/>
      <c r="AU333" s="213"/>
      <c r="AV333" s="213"/>
      <c r="AW333" s="213"/>
      <c r="AX333" s="213"/>
      <c r="AY333" s="213"/>
      <c r="AZ333" s="213"/>
      <c r="BA333" s="213"/>
      <c r="BB333" s="213"/>
      <c r="BC333" s="213"/>
      <c r="BD333" s="213"/>
      <c r="BE333" s="213"/>
      <c r="BF333" s="213"/>
      <c r="BG333" s="213"/>
      <c r="BH333" s="213"/>
    </row>
    <row r="334" spans="1:60" outlineLevel="1" x14ac:dyDescent="0.25">
      <c r="A334" s="247">
        <v>139</v>
      </c>
      <c r="B334" s="248" t="s">
        <v>601</v>
      </c>
      <c r="C334" s="259" t="s">
        <v>602</v>
      </c>
      <c r="D334" s="249" t="s">
        <v>277</v>
      </c>
      <c r="E334" s="250">
        <v>11.00381</v>
      </c>
      <c r="F334" s="251">
        <v>350</v>
      </c>
      <c r="G334" s="252">
        <f>ROUND(E334*F334,2)</f>
        <v>3851.33</v>
      </c>
      <c r="H334" s="224">
        <v>0</v>
      </c>
      <c r="I334" s="223">
        <f>ROUND(E334*H334,2)</f>
        <v>0</v>
      </c>
      <c r="J334" s="224">
        <v>350</v>
      </c>
      <c r="K334" s="223">
        <f>ROUND(E334*J334,2)</f>
        <v>3851.33</v>
      </c>
      <c r="L334" s="223">
        <v>21</v>
      </c>
      <c r="M334" s="223">
        <f>G334*(1+L334/100)</f>
        <v>4660.1093000000001</v>
      </c>
      <c r="N334" s="222">
        <v>0</v>
      </c>
      <c r="O334" s="222">
        <f>ROUND(E334*N334,2)</f>
        <v>0</v>
      </c>
      <c r="P334" s="222">
        <v>0</v>
      </c>
      <c r="Q334" s="222">
        <f>ROUND(E334*P334,2)</f>
        <v>0</v>
      </c>
      <c r="R334" s="223"/>
      <c r="S334" s="223" t="s">
        <v>156</v>
      </c>
      <c r="T334" s="223" t="s">
        <v>157</v>
      </c>
      <c r="U334" s="223">
        <v>0.49</v>
      </c>
      <c r="V334" s="223">
        <f>ROUND(E334*U334,2)</f>
        <v>5.39</v>
      </c>
      <c r="W334" s="223"/>
      <c r="X334" s="223" t="s">
        <v>599</v>
      </c>
      <c r="Y334" s="223" t="s">
        <v>166</v>
      </c>
      <c r="Z334" s="213"/>
      <c r="AA334" s="213"/>
      <c r="AB334" s="213"/>
      <c r="AC334" s="213"/>
      <c r="AD334" s="213"/>
      <c r="AE334" s="213"/>
      <c r="AF334" s="213"/>
      <c r="AG334" s="213" t="s">
        <v>600</v>
      </c>
      <c r="AH334" s="213"/>
      <c r="AI334" s="213"/>
      <c r="AJ334" s="213"/>
      <c r="AK334" s="213"/>
      <c r="AL334" s="213"/>
      <c r="AM334" s="213"/>
      <c r="AN334" s="213"/>
      <c r="AO334" s="213"/>
      <c r="AP334" s="213"/>
      <c r="AQ334" s="213"/>
      <c r="AR334" s="213"/>
      <c r="AS334" s="213"/>
      <c r="AT334" s="213"/>
      <c r="AU334" s="213"/>
      <c r="AV334" s="213"/>
      <c r="AW334" s="213"/>
      <c r="AX334" s="213"/>
      <c r="AY334" s="213"/>
      <c r="AZ334" s="213"/>
      <c r="BA334" s="213"/>
      <c r="BB334" s="213"/>
      <c r="BC334" s="213"/>
      <c r="BD334" s="213"/>
      <c r="BE334" s="213"/>
      <c r="BF334" s="213"/>
      <c r="BG334" s="213"/>
      <c r="BH334" s="213"/>
    </row>
    <row r="335" spans="1:60" outlineLevel="1" x14ac:dyDescent="0.25">
      <c r="A335" s="247">
        <v>140</v>
      </c>
      <c r="B335" s="248" t="s">
        <v>603</v>
      </c>
      <c r="C335" s="259" t="s">
        <v>604</v>
      </c>
      <c r="D335" s="249" t="s">
        <v>277</v>
      </c>
      <c r="E335" s="250">
        <v>275.09532000000002</v>
      </c>
      <c r="F335" s="251">
        <v>28</v>
      </c>
      <c r="G335" s="252">
        <f>ROUND(E335*F335,2)</f>
        <v>7702.67</v>
      </c>
      <c r="H335" s="224">
        <v>0</v>
      </c>
      <c r="I335" s="223">
        <f>ROUND(E335*H335,2)</f>
        <v>0</v>
      </c>
      <c r="J335" s="224">
        <v>28</v>
      </c>
      <c r="K335" s="223">
        <f>ROUND(E335*J335,2)</f>
        <v>7702.67</v>
      </c>
      <c r="L335" s="223">
        <v>21</v>
      </c>
      <c r="M335" s="223">
        <f>G335*(1+L335/100)</f>
        <v>9320.2307000000001</v>
      </c>
      <c r="N335" s="222">
        <v>0</v>
      </c>
      <c r="O335" s="222">
        <f>ROUND(E335*N335,2)</f>
        <v>0</v>
      </c>
      <c r="P335" s="222">
        <v>0</v>
      </c>
      <c r="Q335" s="222">
        <f>ROUND(E335*P335,2)</f>
        <v>0</v>
      </c>
      <c r="R335" s="223"/>
      <c r="S335" s="223" t="s">
        <v>156</v>
      </c>
      <c r="T335" s="223" t="s">
        <v>157</v>
      </c>
      <c r="U335" s="223">
        <v>0</v>
      </c>
      <c r="V335" s="223">
        <f>ROUND(E335*U335,2)</f>
        <v>0</v>
      </c>
      <c r="W335" s="223"/>
      <c r="X335" s="223" t="s">
        <v>599</v>
      </c>
      <c r="Y335" s="223" t="s">
        <v>166</v>
      </c>
      <c r="Z335" s="213"/>
      <c r="AA335" s="213"/>
      <c r="AB335" s="213"/>
      <c r="AC335" s="213"/>
      <c r="AD335" s="213"/>
      <c r="AE335" s="213"/>
      <c r="AF335" s="213"/>
      <c r="AG335" s="213" t="s">
        <v>600</v>
      </c>
      <c r="AH335" s="213"/>
      <c r="AI335" s="213"/>
      <c r="AJ335" s="213"/>
      <c r="AK335" s="213"/>
      <c r="AL335" s="213"/>
      <c r="AM335" s="213"/>
      <c r="AN335" s="213"/>
      <c r="AO335" s="213"/>
      <c r="AP335" s="213"/>
      <c r="AQ335" s="213"/>
      <c r="AR335" s="213"/>
      <c r="AS335" s="213"/>
      <c r="AT335" s="213"/>
      <c r="AU335" s="213"/>
      <c r="AV335" s="213"/>
      <c r="AW335" s="213"/>
      <c r="AX335" s="213"/>
      <c r="AY335" s="213"/>
      <c r="AZ335" s="213"/>
      <c r="BA335" s="213"/>
      <c r="BB335" s="213"/>
      <c r="BC335" s="213"/>
      <c r="BD335" s="213"/>
      <c r="BE335" s="213"/>
      <c r="BF335" s="213"/>
      <c r="BG335" s="213"/>
      <c r="BH335" s="213"/>
    </row>
    <row r="336" spans="1:60" outlineLevel="1" x14ac:dyDescent="0.25">
      <c r="A336" s="247">
        <v>141</v>
      </c>
      <c r="B336" s="248" t="s">
        <v>605</v>
      </c>
      <c r="C336" s="259" t="s">
        <v>606</v>
      </c>
      <c r="D336" s="249" t="s">
        <v>277</v>
      </c>
      <c r="E336" s="250">
        <v>11.00381</v>
      </c>
      <c r="F336" s="251">
        <v>480</v>
      </c>
      <c r="G336" s="252">
        <f>ROUND(E336*F336,2)</f>
        <v>5281.83</v>
      </c>
      <c r="H336" s="224">
        <v>0</v>
      </c>
      <c r="I336" s="223">
        <f>ROUND(E336*H336,2)</f>
        <v>0</v>
      </c>
      <c r="J336" s="224">
        <v>480</v>
      </c>
      <c r="K336" s="223">
        <f>ROUND(E336*J336,2)</f>
        <v>5281.83</v>
      </c>
      <c r="L336" s="223">
        <v>21</v>
      </c>
      <c r="M336" s="223">
        <f>G336*(1+L336/100)</f>
        <v>6391.0142999999998</v>
      </c>
      <c r="N336" s="222">
        <v>0</v>
      </c>
      <c r="O336" s="222">
        <f>ROUND(E336*N336,2)</f>
        <v>0</v>
      </c>
      <c r="P336" s="222">
        <v>0</v>
      </c>
      <c r="Q336" s="222">
        <f>ROUND(E336*P336,2)</f>
        <v>0</v>
      </c>
      <c r="R336" s="223"/>
      <c r="S336" s="223" t="s">
        <v>156</v>
      </c>
      <c r="T336" s="223" t="s">
        <v>157</v>
      </c>
      <c r="U336" s="223">
        <v>0.94199999999999995</v>
      </c>
      <c r="V336" s="223">
        <f>ROUND(E336*U336,2)</f>
        <v>10.37</v>
      </c>
      <c r="W336" s="223"/>
      <c r="X336" s="223" t="s">
        <v>599</v>
      </c>
      <c r="Y336" s="223" t="s">
        <v>166</v>
      </c>
      <c r="Z336" s="213"/>
      <c r="AA336" s="213"/>
      <c r="AB336" s="213"/>
      <c r="AC336" s="213"/>
      <c r="AD336" s="213"/>
      <c r="AE336" s="213"/>
      <c r="AF336" s="213"/>
      <c r="AG336" s="213" t="s">
        <v>600</v>
      </c>
      <c r="AH336" s="213"/>
      <c r="AI336" s="213"/>
      <c r="AJ336" s="213"/>
      <c r="AK336" s="213"/>
      <c r="AL336" s="213"/>
      <c r="AM336" s="213"/>
      <c r="AN336" s="213"/>
      <c r="AO336" s="213"/>
      <c r="AP336" s="213"/>
      <c r="AQ336" s="213"/>
      <c r="AR336" s="213"/>
      <c r="AS336" s="213"/>
      <c r="AT336" s="213"/>
      <c r="AU336" s="213"/>
      <c r="AV336" s="213"/>
      <c r="AW336" s="213"/>
      <c r="AX336" s="213"/>
      <c r="AY336" s="213"/>
      <c r="AZ336" s="213"/>
      <c r="BA336" s="213"/>
      <c r="BB336" s="213"/>
      <c r="BC336" s="213"/>
      <c r="BD336" s="213"/>
      <c r="BE336" s="213"/>
      <c r="BF336" s="213"/>
      <c r="BG336" s="213"/>
      <c r="BH336" s="213"/>
    </row>
    <row r="337" spans="1:60" outlineLevel="1" x14ac:dyDescent="0.25">
      <c r="A337" s="247">
        <v>142</v>
      </c>
      <c r="B337" s="248" t="s">
        <v>607</v>
      </c>
      <c r="C337" s="259" t="s">
        <v>608</v>
      </c>
      <c r="D337" s="249" t="s">
        <v>277</v>
      </c>
      <c r="E337" s="250">
        <v>11.00381</v>
      </c>
      <c r="F337" s="251">
        <v>55</v>
      </c>
      <c r="G337" s="252">
        <f>ROUND(E337*F337,2)</f>
        <v>605.21</v>
      </c>
      <c r="H337" s="224">
        <v>0</v>
      </c>
      <c r="I337" s="223">
        <f>ROUND(E337*H337,2)</f>
        <v>0</v>
      </c>
      <c r="J337" s="224">
        <v>55</v>
      </c>
      <c r="K337" s="223">
        <f>ROUND(E337*J337,2)</f>
        <v>605.21</v>
      </c>
      <c r="L337" s="223">
        <v>21</v>
      </c>
      <c r="M337" s="223">
        <f>G337*(1+L337/100)</f>
        <v>732.30410000000006</v>
      </c>
      <c r="N337" s="222">
        <v>0</v>
      </c>
      <c r="O337" s="222">
        <f>ROUND(E337*N337,2)</f>
        <v>0</v>
      </c>
      <c r="P337" s="222">
        <v>0</v>
      </c>
      <c r="Q337" s="222">
        <f>ROUND(E337*P337,2)</f>
        <v>0</v>
      </c>
      <c r="R337" s="223"/>
      <c r="S337" s="223" t="s">
        <v>156</v>
      </c>
      <c r="T337" s="223" t="s">
        <v>157</v>
      </c>
      <c r="U337" s="223">
        <v>0.105</v>
      </c>
      <c r="V337" s="223">
        <f>ROUND(E337*U337,2)</f>
        <v>1.1599999999999999</v>
      </c>
      <c r="W337" s="223"/>
      <c r="X337" s="223" t="s">
        <v>599</v>
      </c>
      <c r="Y337" s="223" t="s">
        <v>166</v>
      </c>
      <c r="Z337" s="213"/>
      <c r="AA337" s="213"/>
      <c r="AB337" s="213"/>
      <c r="AC337" s="213"/>
      <c r="AD337" s="213"/>
      <c r="AE337" s="213"/>
      <c r="AF337" s="213"/>
      <c r="AG337" s="213" t="s">
        <v>600</v>
      </c>
      <c r="AH337" s="213"/>
      <c r="AI337" s="213"/>
      <c r="AJ337" s="213"/>
      <c r="AK337" s="213"/>
      <c r="AL337" s="213"/>
      <c r="AM337" s="213"/>
      <c r="AN337" s="213"/>
      <c r="AO337" s="213"/>
      <c r="AP337" s="213"/>
      <c r="AQ337" s="213"/>
      <c r="AR337" s="213"/>
      <c r="AS337" s="213"/>
      <c r="AT337" s="213"/>
      <c r="AU337" s="213"/>
      <c r="AV337" s="213"/>
      <c r="AW337" s="213"/>
      <c r="AX337" s="213"/>
      <c r="AY337" s="213"/>
      <c r="AZ337" s="213"/>
      <c r="BA337" s="213"/>
      <c r="BB337" s="213"/>
      <c r="BC337" s="213"/>
      <c r="BD337" s="213"/>
      <c r="BE337" s="213"/>
      <c r="BF337" s="213"/>
      <c r="BG337" s="213"/>
      <c r="BH337" s="213"/>
    </row>
    <row r="338" spans="1:60" ht="20" outlineLevel="1" x14ac:dyDescent="0.25">
      <c r="A338" s="241">
        <v>143</v>
      </c>
      <c r="B338" s="242" t="s">
        <v>609</v>
      </c>
      <c r="C338" s="257" t="s">
        <v>610</v>
      </c>
      <c r="D338" s="243" t="s">
        <v>277</v>
      </c>
      <c r="E338" s="244">
        <v>11.00381</v>
      </c>
      <c r="F338" s="245">
        <v>5500</v>
      </c>
      <c r="G338" s="246">
        <f>ROUND(E338*F338,2)</f>
        <v>60520.959999999999</v>
      </c>
      <c r="H338" s="224">
        <v>0</v>
      </c>
      <c r="I338" s="223">
        <f>ROUND(E338*H338,2)</f>
        <v>0</v>
      </c>
      <c r="J338" s="224">
        <v>5500</v>
      </c>
      <c r="K338" s="223">
        <f>ROUND(E338*J338,2)</f>
        <v>60520.959999999999</v>
      </c>
      <c r="L338" s="223">
        <v>21</v>
      </c>
      <c r="M338" s="223">
        <f>G338*(1+L338/100)</f>
        <v>73230.361600000004</v>
      </c>
      <c r="N338" s="222">
        <v>0</v>
      </c>
      <c r="O338" s="222">
        <f>ROUND(E338*N338,2)</f>
        <v>0</v>
      </c>
      <c r="P338" s="222">
        <v>0</v>
      </c>
      <c r="Q338" s="222">
        <f>ROUND(E338*P338,2)</f>
        <v>0</v>
      </c>
      <c r="R338" s="223"/>
      <c r="S338" s="223" t="s">
        <v>156</v>
      </c>
      <c r="T338" s="223" t="s">
        <v>157</v>
      </c>
      <c r="U338" s="223">
        <v>0</v>
      </c>
      <c r="V338" s="223">
        <f>ROUND(E338*U338,2)</f>
        <v>0</v>
      </c>
      <c r="W338" s="223"/>
      <c r="X338" s="223" t="s">
        <v>599</v>
      </c>
      <c r="Y338" s="223" t="s">
        <v>183</v>
      </c>
      <c r="Z338" s="213"/>
      <c r="AA338" s="213"/>
      <c r="AB338" s="213"/>
      <c r="AC338" s="213"/>
      <c r="AD338" s="213"/>
      <c r="AE338" s="213"/>
      <c r="AF338" s="213"/>
      <c r="AG338" s="213" t="s">
        <v>600</v>
      </c>
      <c r="AH338" s="213"/>
      <c r="AI338" s="213"/>
      <c r="AJ338" s="213"/>
      <c r="AK338" s="213"/>
      <c r="AL338" s="213"/>
      <c r="AM338" s="213"/>
      <c r="AN338" s="213"/>
      <c r="AO338" s="213"/>
      <c r="AP338" s="213"/>
      <c r="AQ338" s="213"/>
      <c r="AR338" s="213"/>
      <c r="AS338" s="213"/>
      <c r="AT338" s="213"/>
      <c r="AU338" s="213"/>
      <c r="AV338" s="213"/>
      <c r="AW338" s="213"/>
      <c r="AX338" s="213"/>
      <c r="AY338" s="213"/>
      <c r="AZ338" s="213"/>
      <c r="BA338" s="213"/>
      <c r="BB338" s="213"/>
      <c r="BC338" s="213"/>
      <c r="BD338" s="213"/>
      <c r="BE338" s="213"/>
      <c r="BF338" s="213"/>
      <c r="BG338" s="213"/>
      <c r="BH338" s="213"/>
    </row>
    <row r="339" spans="1:60" outlineLevel="2" x14ac:dyDescent="0.25">
      <c r="A339" s="220"/>
      <c r="B339" s="221"/>
      <c r="C339" s="260" t="s">
        <v>611</v>
      </c>
      <c r="D339" s="253"/>
      <c r="E339" s="253"/>
      <c r="F339" s="253"/>
      <c r="G339" s="253"/>
      <c r="H339" s="223"/>
      <c r="I339" s="223"/>
      <c r="J339" s="223"/>
      <c r="K339" s="223"/>
      <c r="L339" s="223"/>
      <c r="M339" s="223"/>
      <c r="N339" s="222"/>
      <c r="O339" s="222"/>
      <c r="P339" s="222"/>
      <c r="Q339" s="222"/>
      <c r="R339" s="223"/>
      <c r="S339" s="223"/>
      <c r="T339" s="223"/>
      <c r="U339" s="223"/>
      <c r="V339" s="223"/>
      <c r="W339" s="223"/>
      <c r="X339" s="223"/>
      <c r="Y339" s="223"/>
      <c r="Z339" s="213"/>
      <c r="AA339" s="213"/>
      <c r="AB339" s="213"/>
      <c r="AC339" s="213"/>
      <c r="AD339" s="213"/>
      <c r="AE339" s="213"/>
      <c r="AF339" s="213"/>
      <c r="AG339" s="213" t="s">
        <v>188</v>
      </c>
      <c r="AH339" s="213"/>
      <c r="AI339" s="213"/>
      <c r="AJ339" s="213"/>
      <c r="AK339" s="213"/>
      <c r="AL339" s="213"/>
      <c r="AM339" s="213"/>
      <c r="AN339" s="213"/>
      <c r="AO339" s="213"/>
      <c r="AP339" s="213"/>
      <c r="AQ339" s="213"/>
      <c r="AR339" s="213"/>
      <c r="AS339" s="213"/>
      <c r="AT339" s="213"/>
      <c r="AU339" s="213"/>
      <c r="AV339" s="213"/>
      <c r="AW339" s="213"/>
      <c r="AX339" s="213"/>
      <c r="AY339" s="213"/>
      <c r="AZ339" s="213"/>
      <c r="BA339" s="213"/>
      <c r="BB339" s="213"/>
      <c r="BC339" s="213"/>
      <c r="BD339" s="213"/>
      <c r="BE339" s="213"/>
      <c r="BF339" s="213"/>
      <c r="BG339" s="213"/>
      <c r="BH339" s="213"/>
    </row>
    <row r="340" spans="1:60" outlineLevel="3" x14ac:dyDescent="0.25">
      <c r="A340" s="220"/>
      <c r="B340" s="221"/>
      <c r="C340" s="262" t="s">
        <v>612</v>
      </c>
      <c r="D340" s="255"/>
      <c r="E340" s="255"/>
      <c r="F340" s="255"/>
      <c r="G340" s="255"/>
      <c r="H340" s="223"/>
      <c r="I340" s="223"/>
      <c r="J340" s="223"/>
      <c r="K340" s="223"/>
      <c r="L340" s="223"/>
      <c r="M340" s="223"/>
      <c r="N340" s="222"/>
      <c r="O340" s="222"/>
      <c r="P340" s="222"/>
      <c r="Q340" s="222"/>
      <c r="R340" s="223"/>
      <c r="S340" s="223"/>
      <c r="T340" s="223"/>
      <c r="U340" s="223"/>
      <c r="V340" s="223"/>
      <c r="W340" s="223"/>
      <c r="X340" s="223"/>
      <c r="Y340" s="223"/>
      <c r="Z340" s="213"/>
      <c r="AA340" s="213"/>
      <c r="AB340" s="213"/>
      <c r="AC340" s="213"/>
      <c r="AD340" s="213"/>
      <c r="AE340" s="213"/>
      <c r="AF340" s="213"/>
      <c r="AG340" s="213" t="s">
        <v>188</v>
      </c>
      <c r="AH340" s="213"/>
      <c r="AI340" s="213"/>
      <c r="AJ340" s="213"/>
      <c r="AK340" s="213"/>
      <c r="AL340" s="213"/>
      <c r="AM340" s="213"/>
      <c r="AN340" s="213"/>
      <c r="AO340" s="213"/>
      <c r="AP340" s="213"/>
      <c r="AQ340" s="213"/>
      <c r="AR340" s="213"/>
      <c r="AS340" s="213"/>
      <c r="AT340" s="213"/>
      <c r="AU340" s="213"/>
      <c r="AV340" s="213"/>
      <c r="AW340" s="213"/>
      <c r="AX340" s="213"/>
      <c r="AY340" s="213"/>
      <c r="AZ340" s="213"/>
      <c r="BA340" s="213"/>
      <c r="BB340" s="213"/>
      <c r="BC340" s="213"/>
      <c r="BD340" s="213"/>
      <c r="BE340" s="213"/>
      <c r="BF340" s="213"/>
      <c r="BG340" s="213"/>
      <c r="BH340" s="213"/>
    </row>
    <row r="341" spans="1:60" ht="13" x14ac:dyDescent="0.25">
      <c r="A341" s="231" t="s">
        <v>151</v>
      </c>
      <c r="B341" s="232" t="s">
        <v>123</v>
      </c>
      <c r="C341" s="256" t="s">
        <v>29</v>
      </c>
      <c r="D341" s="233"/>
      <c r="E341" s="234"/>
      <c r="F341" s="235"/>
      <c r="G341" s="236">
        <f>SUMIF(AG342:AG345,"&lt;&gt;NOR",G342:G345)</f>
        <v>115000</v>
      </c>
      <c r="H341" s="230"/>
      <c r="I341" s="230">
        <f>SUM(I342:I345)</f>
        <v>0</v>
      </c>
      <c r="J341" s="230"/>
      <c r="K341" s="230">
        <f>SUM(K342:K345)</f>
        <v>115000</v>
      </c>
      <c r="L341" s="230"/>
      <c r="M341" s="230">
        <f>SUM(M342:M345)</f>
        <v>139150</v>
      </c>
      <c r="N341" s="229"/>
      <c r="O341" s="229">
        <f>SUM(O342:O345)</f>
        <v>0</v>
      </c>
      <c r="P341" s="229"/>
      <c r="Q341" s="229">
        <f>SUM(Q342:Q345)</f>
        <v>0</v>
      </c>
      <c r="R341" s="230"/>
      <c r="S341" s="230"/>
      <c r="T341" s="230"/>
      <c r="U341" s="230"/>
      <c r="V341" s="230">
        <f>SUM(V342:V345)</f>
        <v>0</v>
      </c>
      <c r="W341" s="230"/>
      <c r="X341" s="230"/>
      <c r="Y341" s="230"/>
      <c r="AG341" t="s">
        <v>152</v>
      </c>
    </row>
    <row r="342" spans="1:60" outlineLevel="1" x14ac:dyDescent="0.25">
      <c r="A342" s="247">
        <v>144</v>
      </c>
      <c r="B342" s="248" t="s">
        <v>613</v>
      </c>
      <c r="C342" s="259" t="s">
        <v>614</v>
      </c>
      <c r="D342" s="249" t="s">
        <v>615</v>
      </c>
      <c r="E342" s="250">
        <v>1</v>
      </c>
      <c r="F342" s="251">
        <v>40000</v>
      </c>
      <c r="G342" s="252">
        <f>ROUND(E342*F342,2)</f>
        <v>40000</v>
      </c>
      <c r="H342" s="224">
        <v>0</v>
      </c>
      <c r="I342" s="223">
        <f>ROUND(E342*H342,2)</f>
        <v>0</v>
      </c>
      <c r="J342" s="224">
        <v>40000</v>
      </c>
      <c r="K342" s="223">
        <f>ROUND(E342*J342,2)</f>
        <v>40000</v>
      </c>
      <c r="L342" s="223">
        <v>21</v>
      </c>
      <c r="M342" s="223">
        <f>G342*(1+L342/100)</f>
        <v>48400</v>
      </c>
      <c r="N342" s="222">
        <v>0</v>
      </c>
      <c r="O342" s="222">
        <f>ROUND(E342*N342,2)</f>
        <v>0</v>
      </c>
      <c r="P342" s="222">
        <v>0</v>
      </c>
      <c r="Q342" s="222">
        <f>ROUND(E342*P342,2)</f>
        <v>0</v>
      </c>
      <c r="R342" s="223"/>
      <c r="S342" s="223" t="s">
        <v>156</v>
      </c>
      <c r="T342" s="223" t="s">
        <v>157</v>
      </c>
      <c r="U342" s="223">
        <v>0</v>
      </c>
      <c r="V342" s="223">
        <f>ROUND(E342*U342,2)</f>
        <v>0</v>
      </c>
      <c r="W342" s="223"/>
      <c r="X342" s="223" t="s">
        <v>616</v>
      </c>
      <c r="Y342" s="223" t="s">
        <v>166</v>
      </c>
      <c r="Z342" s="213"/>
      <c r="AA342" s="213"/>
      <c r="AB342" s="213"/>
      <c r="AC342" s="213"/>
      <c r="AD342" s="213"/>
      <c r="AE342" s="213"/>
      <c r="AF342" s="213"/>
      <c r="AG342" s="213" t="s">
        <v>617</v>
      </c>
      <c r="AH342" s="213"/>
      <c r="AI342" s="213"/>
      <c r="AJ342" s="213"/>
      <c r="AK342" s="213"/>
      <c r="AL342" s="213"/>
      <c r="AM342" s="213"/>
      <c r="AN342" s="213"/>
      <c r="AO342" s="213"/>
      <c r="AP342" s="213"/>
      <c r="AQ342" s="213"/>
      <c r="AR342" s="213"/>
      <c r="AS342" s="213"/>
      <c r="AT342" s="213"/>
      <c r="AU342" s="213"/>
      <c r="AV342" s="213"/>
      <c r="AW342" s="213"/>
      <c r="AX342" s="213"/>
      <c r="AY342" s="213"/>
      <c r="AZ342" s="213"/>
      <c r="BA342" s="213"/>
      <c r="BB342" s="213"/>
      <c r="BC342" s="213"/>
      <c r="BD342" s="213"/>
      <c r="BE342" s="213"/>
      <c r="BF342" s="213"/>
      <c r="BG342" s="213"/>
      <c r="BH342" s="213"/>
    </row>
    <row r="343" spans="1:60" outlineLevel="1" x14ac:dyDescent="0.25">
      <c r="A343" s="247">
        <v>145</v>
      </c>
      <c r="B343" s="248" t="s">
        <v>618</v>
      </c>
      <c r="C343" s="259" t="s">
        <v>619</v>
      </c>
      <c r="D343" s="249" t="s">
        <v>615</v>
      </c>
      <c r="E343" s="250">
        <v>1</v>
      </c>
      <c r="F343" s="251">
        <v>30000</v>
      </c>
      <c r="G343" s="252">
        <f>ROUND(E343*F343,2)</f>
        <v>30000</v>
      </c>
      <c r="H343" s="224">
        <v>0</v>
      </c>
      <c r="I343" s="223">
        <f>ROUND(E343*H343,2)</f>
        <v>0</v>
      </c>
      <c r="J343" s="224">
        <v>30000</v>
      </c>
      <c r="K343" s="223">
        <f>ROUND(E343*J343,2)</f>
        <v>30000</v>
      </c>
      <c r="L343" s="223">
        <v>21</v>
      </c>
      <c r="M343" s="223">
        <f>G343*(1+L343/100)</f>
        <v>36300</v>
      </c>
      <c r="N343" s="222">
        <v>0</v>
      </c>
      <c r="O343" s="222">
        <f>ROUND(E343*N343,2)</f>
        <v>0</v>
      </c>
      <c r="P343" s="222">
        <v>0</v>
      </c>
      <c r="Q343" s="222">
        <f>ROUND(E343*P343,2)</f>
        <v>0</v>
      </c>
      <c r="R343" s="223"/>
      <c r="S343" s="223" t="s">
        <v>156</v>
      </c>
      <c r="T343" s="223" t="s">
        <v>157</v>
      </c>
      <c r="U343" s="223">
        <v>0</v>
      </c>
      <c r="V343" s="223">
        <f>ROUND(E343*U343,2)</f>
        <v>0</v>
      </c>
      <c r="W343" s="223"/>
      <c r="X343" s="223" t="s">
        <v>616</v>
      </c>
      <c r="Y343" s="223" t="s">
        <v>166</v>
      </c>
      <c r="Z343" s="213"/>
      <c r="AA343" s="213"/>
      <c r="AB343" s="213"/>
      <c r="AC343" s="213"/>
      <c r="AD343" s="213"/>
      <c r="AE343" s="213"/>
      <c r="AF343" s="213"/>
      <c r="AG343" s="213" t="s">
        <v>617</v>
      </c>
      <c r="AH343" s="213"/>
      <c r="AI343" s="213"/>
      <c r="AJ343" s="213"/>
      <c r="AK343" s="213"/>
      <c r="AL343" s="213"/>
      <c r="AM343" s="213"/>
      <c r="AN343" s="213"/>
      <c r="AO343" s="213"/>
      <c r="AP343" s="213"/>
      <c r="AQ343" s="213"/>
      <c r="AR343" s="213"/>
      <c r="AS343" s="213"/>
      <c r="AT343" s="213"/>
      <c r="AU343" s="213"/>
      <c r="AV343" s="213"/>
      <c r="AW343" s="213"/>
      <c r="AX343" s="213"/>
      <c r="AY343" s="213"/>
      <c r="AZ343" s="213"/>
      <c r="BA343" s="213"/>
      <c r="BB343" s="213"/>
      <c r="BC343" s="213"/>
      <c r="BD343" s="213"/>
      <c r="BE343" s="213"/>
      <c r="BF343" s="213"/>
      <c r="BG343" s="213"/>
      <c r="BH343" s="213"/>
    </row>
    <row r="344" spans="1:60" outlineLevel="1" x14ac:dyDescent="0.25">
      <c r="A344" s="247">
        <v>146</v>
      </c>
      <c r="B344" s="248" t="s">
        <v>620</v>
      </c>
      <c r="C344" s="259" t="s">
        <v>621</v>
      </c>
      <c r="D344" s="249" t="s">
        <v>615</v>
      </c>
      <c r="E344" s="250">
        <v>1</v>
      </c>
      <c r="F344" s="251">
        <v>15000</v>
      </c>
      <c r="G344" s="252">
        <f>ROUND(E344*F344,2)</f>
        <v>15000</v>
      </c>
      <c r="H344" s="224">
        <v>0</v>
      </c>
      <c r="I344" s="223">
        <f>ROUND(E344*H344,2)</f>
        <v>0</v>
      </c>
      <c r="J344" s="224">
        <v>15000</v>
      </c>
      <c r="K344" s="223">
        <f>ROUND(E344*J344,2)</f>
        <v>15000</v>
      </c>
      <c r="L344" s="223">
        <v>21</v>
      </c>
      <c r="M344" s="223">
        <f>G344*(1+L344/100)</f>
        <v>18150</v>
      </c>
      <c r="N344" s="222">
        <v>0</v>
      </c>
      <c r="O344" s="222">
        <f>ROUND(E344*N344,2)</f>
        <v>0</v>
      </c>
      <c r="P344" s="222">
        <v>0</v>
      </c>
      <c r="Q344" s="222">
        <f>ROUND(E344*P344,2)</f>
        <v>0</v>
      </c>
      <c r="R344" s="223"/>
      <c r="S344" s="223" t="s">
        <v>156</v>
      </c>
      <c r="T344" s="223" t="s">
        <v>157</v>
      </c>
      <c r="U344" s="223">
        <v>0</v>
      </c>
      <c r="V344" s="223">
        <f>ROUND(E344*U344,2)</f>
        <v>0</v>
      </c>
      <c r="W344" s="223"/>
      <c r="X344" s="223" t="s">
        <v>616</v>
      </c>
      <c r="Y344" s="223" t="s">
        <v>166</v>
      </c>
      <c r="Z344" s="213"/>
      <c r="AA344" s="213"/>
      <c r="AB344" s="213"/>
      <c r="AC344" s="213"/>
      <c r="AD344" s="213"/>
      <c r="AE344" s="213"/>
      <c r="AF344" s="213"/>
      <c r="AG344" s="213" t="s">
        <v>617</v>
      </c>
      <c r="AH344" s="213"/>
      <c r="AI344" s="213"/>
      <c r="AJ344" s="213"/>
      <c r="AK344" s="213"/>
      <c r="AL344" s="213"/>
      <c r="AM344" s="213"/>
      <c r="AN344" s="213"/>
      <c r="AO344" s="213"/>
      <c r="AP344" s="213"/>
      <c r="AQ344" s="213"/>
      <c r="AR344" s="213"/>
      <c r="AS344" s="213"/>
      <c r="AT344" s="213"/>
      <c r="AU344" s="213"/>
      <c r="AV344" s="213"/>
      <c r="AW344" s="213"/>
      <c r="AX344" s="213"/>
      <c r="AY344" s="213"/>
      <c r="AZ344" s="213"/>
      <c r="BA344" s="213"/>
      <c r="BB344" s="213"/>
      <c r="BC344" s="213"/>
      <c r="BD344" s="213"/>
      <c r="BE344" s="213"/>
      <c r="BF344" s="213"/>
      <c r="BG344" s="213"/>
      <c r="BH344" s="213"/>
    </row>
    <row r="345" spans="1:60" outlineLevel="1" x14ac:dyDescent="0.25">
      <c r="A345" s="247">
        <v>147</v>
      </c>
      <c r="B345" s="248" t="s">
        <v>622</v>
      </c>
      <c r="C345" s="259" t="s">
        <v>623</v>
      </c>
      <c r="D345" s="249" t="s">
        <v>615</v>
      </c>
      <c r="E345" s="250">
        <v>1</v>
      </c>
      <c r="F345" s="251">
        <v>30000</v>
      </c>
      <c r="G345" s="252">
        <f>ROUND(E345*F345,2)</f>
        <v>30000</v>
      </c>
      <c r="H345" s="224">
        <v>0</v>
      </c>
      <c r="I345" s="223">
        <f>ROUND(E345*H345,2)</f>
        <v>0</v>
      </c>
      <c r="J345" s="224">
        <v>30000</v>
      </c>
      <c r="K345" s="223">
        <f>ROUND(E345*J345,2)</f>
        <v>30000</v>
      </c>
      <c r="L345" s="223">
        <v>21</v>
      </c>
      <c r="M345" s="223">
        <f>G345*(1+L345/100)</f>
        <v>36300</v>
      </c>
      <c r="N345" s="222">
        <v>0</v>
      </c>
      <c r="O345" s="222">
        <f>ROUND(E345*N345,2)</f>
        <v>0</v>
      </c>
      <c r="P345" s="222">
        <v>0</v>
      </c>
      <c r="Q345" s="222">
        <f>ROUND(E345*P345,2)</f>
        <v>0</v>
      </c>
      <c r="R345" s="223"/>
      <c r="S345" s="223" t="s">
        <v>156</v>
      </c>
      <c r="T345" s="223" t="s">
        <v>157</v>
      </c>
      <c r="U345" s="223">
        <v>0</v>
      </c>
      <c r="V345" s="223">
        <f>ROUND(E345*U345,2)</f>
        <v>0</v>
      </c>
      <c r="W345" s="223"/>
      <c r="X345" s="223" t="s">
        <v>616</v>
      </c>
      <c r="Y345" s="223" t="s">
        <v>166</v>
      </c>
      <c r="Z345" s="213"/>
      <c r="AA345" s="213"/>
      <c r="AB345" s="213"/>
      <c r="AC345" s="213"/>
      <c r="AD345" s="213"/>
      <c r="AE345" s="213"/>
      <c r="AF345" s="213"/>
      <c r="AG345" s="213" t="s">
        <v>617</v>
      </c>
      <c r="AH345" s="213"/>
      <c r="AI345" s="213"/>
      <c r="AJ345" s="213"/>
      <c r="AK345" s="213"/>
      <c r="AL345" s="213"/>
      <c r="AM345" s="213"/>
      <c r="AN345" s="213"/>
      <c r="AO345" s="213"/>
      <c r="AP345" s="213"/>
      <c r="AQ345" s="213"/>
      <c r="AR345" s="213"/>
      <c r="AS345" s="213"/>
      <c r="AT345" s="213"/>
      <c r="AU345" s="213"/>
      <c r="AV345" s="213"/>
      <c r="AW345" s="213"/>
      <c r="AX345" s="213"/>
      <c r="AY345" s="213"/>
      <c r="AZ345" s="213"/>
      <c r="BA345" s="213"/>
      <c r="BB345" s="213"/>
      <c r="BC345" s="213"/>
      <c r="BD345" s="213"/>
      <c r="BE345" s="213"/>
      <c r="BF345" s="213"/>
      <c r="BG345" s="213"/>
      <c r="BH345" s="213"/>
    </row>
    <row r="346" spans="1:60" ht="13" x14ac:dyDescent="0.25">
      <c r="A346" s="231" t="s">
        <v>151</v>
      </c>
      <c r="B346" s="232" t="s">
        <v>124</v>
      </c>
      <c r="C346" s="256" t="s">
        <v>30</v>
      </c>
      <c r="D346" s="233"/>
      <c r="E346" s="234"/>
      <c r="F346" s="235"/>
      <c r="G346" s="236">
        <f>SUMIF(AG347:AG348,"&lt;&gt;NOR",G347:G348)</f>
        <v>40000</v>
      </c>
      <c r="H346" s="230"/>
      <c r="I346" s="230">
        <f>SUM(I347:I348)</f>
        <v>0</v>
      </c>
      <c r="J346" s="230"/>
      <c r="K346" s="230">
        <f>SUM(K347:K348)</f>
        <v>40000</v>
      </c>
      <c r="L346" s="230"/>
      <c r="M346" s="230">
        <f>SUM(M347:M348)</f>
        <v>48400</v>
      </c>
      <c r="N346" s="229"/>
      <c r="O346" s="229">
        <f>SUM(O347:O348)</f>
        <v>0</v>
      </c>
      <c r="P346" s="229"/>
      <c r="Q346" s="229">
        <f>SUM(Q347:Q348)</f>
        <v>0</v>
      </c>
      <c r="R346" s="230"/>
      <c r="S346" s="230"/>
      <c r="T346" s="230"/>
      <c r="U346" s="230"/>
      <c r="V346" s="230">
        <f>SUM(V347:V348)</f>
        <v>0</v>
      </c>
      <c r="W346" s="230"/>
      <c r="X346" s="230"/>
      <c r="Y346" s="230"/>
      <c r="AG346" t="s">
        <v>152</v>
      </c>
    </row>
    <row r="347" spans="1:60" outlineLevel="1" x14ac:dyDescent="0.25">
      <c r="A347" s="241">
        <v>148</v>
      </c>
      <c r="B347" s="242" t="s">
        <v>624</v>
      </c>
      <c r="C347" s="257" t="s">
        <v>625</v>
      </c>
      <c r="D347" s="243" t="s">
        <v>615</v>
      </c>
      <c r="E347" s="244">
        <v>1</v>
      </c>
      <c r="F347" s="245">
        <v>40000</v>
      </c>
      <c r="G347" s="246">
        <f>ROUND(E347*F347,2)</f>
        <v>40000</v>
      </c>
      <c r="H347" s="224">
        <v>0</v>
      </c>
      <c r="I347" s="223">
        <f>ROUND(E347*H347,2)</f>
        <v>0</v>
      </c>
      <c r="J347" s="224">
        <v>40000</v>
      </c>
      <c r="K347" s="223">
        <f>ROUND(E347*J347,2)</f>
        <v>40000</v>
      </c>
      <c r="L347" s="223">
        <v>21</v>
      </c>
      <c r="M347" s="223">
        <f>G347*(1+L347/100)</f>
        <v>48400</v>
      </c>
      <c r="N347" s="222">
        <v>0</v>
      </c>
      <c r="O347" s="222">
        <f>ROUND(E347*N347,2)</f>
        <v>0</v>
      </c>
      <c r="P347" s="222">
        <v>0</v>
      </c>
      <c r="Q347" s="222">
        <f>ROUND(E347*P347,2)</f>
        <v>0</v>
      </c>
      <c r="R347" s="223"/>
      <c r="S347" s="223" t="s">
        <v>156</v>
      </c>
      <c r="T347" s="223" t="s">
        <v>157</v>
      </c>
      <c r="U347" s="223">
        <v>0</v>
      </c>
      <c r="V347" s="223">
        <f>ROUND(E347*U347,2)</f>
        <v>0</v>
      </c>
      <c r="W347" s="223"/>
      <c r="X347" s="223" t="s">
        <v>616</v>
      </c>
      <c r="Y347" s="223" t="s">
        <v>166</v>
      </c>
      <c r="Z347" s="213"/>
      <c r="AA347" s="213"/>
      <c r="AB347" s="213"/>
      <c r="AC347" s="213"/>
      <c r="AD347" s="213"/>
      <c r="AE347" s="213"/>
      <c r="AF347" s="213"/>
      <c r="AG347" s="213" t="s">
        <v>617</v>
      </c>
      <c r="AH347" s="213"/>
      <c r="AI347" s="213"/>
      <c r="AJ347" s="213"/>
      <c r="AK347" s="213"/>
      <c r="AL347" s="213"/>
      <c r="AM347" s="213"/>
      <c r="AN347" s="213"/>
      <c r="AO347" s="213"/>
      <c r="AP347" s="213"/>
      <c r="AQ347" s="213"/>
      <c r="AR347" s="213"/>
      <c r="AS347" s="213"/>
      <c r="AT347" s="213"/>
      <c r="AU347" s="213"/>
      <c r="AV347" s="213"/>
      <c r="AW347" s="213"/>
      <c r="AX347" s="213"/>
      <c r="AY347" s="213"/>
      <c r="AZ347" s="213"/>
      <c r="BA347" s="213"/>
      <c r="BB347" s="213"/>
      <c r="BC347" s="213"/>
      <c r="BD347" s="213"/>
      <c r="BE347" s="213"/>
      <c r="BF347" s="213"/>
      <c r="BG347" s="213"/>
      <c r="BH347" s="213"/>
    </row>
    <row r="348" spans="1:60" outlineLevel="2" x14ac:dyDescent="0.25">
      <c r="A348" s="220"/>
      <c r="B348" s="221"/>
      <c r="C348" s="260" t="s">
        <v>626</v>
      </c>
      <c r="D348" s="253"/>
      <c r="E348" s="253"/>
      <c r="F348" s="253"/>
      <c r="G348" s="253"/>
      <c r="H348" s="223"/>
      <c r="I348" s="223"/>
      <c r="J348" s="223"/>
      <c r="K348" s="223"/>
      <c r="L348" s="223"/>
      <c r="M348" s="223"/>
      <c r="N348" s="222"/>
      <c r="O348" s="222"/>
      <c r="P348" s="222"/>
      <c r="Q348" s="222"/>
      <c r="R348" s="223"/>
      <c r="S348" s="223"/>
      <c r="T348" s="223"/>
      <c r="U348" s="223"/>
      <c r="V348" s="223"/>
      <c r="W348" s="223"/>
      <c r="X348" s="223"/>
      <c r="Y348" s="223"/>
      <c r="Z348" s="213"/>
      <c r="AA348" s="213"/>
      <c r="AB348" s="213"/>
      <c r="AC348" s="213"/>
      <c r="AD348" s="213"/>
      <c r="AE348" s="213"/>
      <c r="AF348" s="213"/>
      <c r="AG348" s="213" t="s">
        <v>188</v>
      </c>
      <c r="AH348" s="213"/>
      <c r="AI348" s="213"/>
      <c r="AJ348" s="213"/>
      <c r="AK348" s="213"/>
      <c r="AL348" s="213"/>
      <c r="AM348" s="213"/>
      <c r="AN348" s="213"/>
      <c r="AO348" s="213"/>
      <c r="AP348" s="213"/>
      <c r="AQ348" s="213"/>
      <c r="AR348" s="213"/>
      <c r="AS348" s="213"/>
      <c r="AT348" s="213"/>
      <c r="AU348" s="213"/>
      <c r="AV348" s="213"/>
      <c r="AW348" s="213"/>
      <c r="AX348" s="213"/>
      <c r="AY348" s="213"/>
      <c r="AZ348" s="213"/>
      <c r="BA348" s="213"/>
      <c r="BB348" s="213"/>
      <c r="BC348" s="213"/>
      <c r="BD348" s="213"/>
      <c r="BE348" s="213"/>
      <c r="BF348" s="213"/>
      <c r="BG348" s="213"/>
      <c r="BH348" s="213"/>
    </row>
    <row r="349" spans="1:60" hidden="1" x14ac:dyDescent="0.25">
      <c r="A349" s="3"/>
      <c r="B349" s="4"/>
      <c r="C349" s="264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AE349">
        <v>12</v>
      </c>
      <c r="AF349">
        <v>21</v>
      </c>
      <c r="AG349" t="s">
        <v>137</v>
      </c>
    </row>
    <row r="350" spans="1:60" ht="13" x14ac:dyDescent="0.25">
      <c r="A350" s="216"/>
      <c r="B350" s="217" t="s">
        <v>31</v>
      </c>
      <c r="C350" s="261"/>
      <c r="D350" s="218"/>
      <c r="E350" s="219"/>
      <c r="F350" s="219"/>
      <c r="G350" s="240">
        <f>G8+G27+G34+G38+G52+G65+G70+G86+G88+G98+G123+G127+G138+G144+G153+G158+G170+G178+G187+G207+G235+G253+G266+G271+G288+G316+G330+G332+G341+G346</f>
        <v>3688565.8899999997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AE350">
        <f>SUMIF(L7:L348,AE349,G7:G348)</f>
        <v>0</v>
      </c>
      <c r="AF350">
        <f>SUMIF(L7:L348,AF349,G7:G348)</f>
        <v>3688565.8899999997</v>
      </c>
      <c r="AG350" t="s">
        <v>627</v>
      </c>
    </row>
    <row r="351" spans="1:60" x14ac:dyDescent="0.25">
      <c r="D351" s="10"/>
    </row>
    <row r="352" spans="1:60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</sheetData>
  <mergeCells count="28">
    <mergeCell ref="C340:G340"/>
    <mergeCell ref="C348:G348"/>
    <mergeCell ref="C199:G199"/>
    <mergeCell ref="C260:G260"/>
    <mergeCell ref="C261:G261"/>
    <mergeCell ref="C262:G262"/>
    <mergeCell ref="C312:G312"/>
    <mergeCell ref="C339:G339"/>
    <mergeCell ref="C131:G131"/>
    <mergeCell ref="C135:G135"/>
    <mergeCell ref="C140:G140"/>
    <mergeCell ref="C142:G142"/>
    <mergeCell ref="C164:G164"/>
    <mergeCell ref="C189:G189"/>
    <mergeCell ref="C100:G100"/>
    <mergeCell ref="C104:G104"/>
    <mergeCell ref="C107:G107"/>
    <mergeCell ref="C110:G110"/>
    <mergeCell ref="C125:G125"/>
    <mergeCell ref="C129:G129"/>
    <mergeCell ref="A1:G1"/>
    <mergeCell ref="C2:G2"/>
    <mergeCell ref="C3:G3"/>
    <mergeCell ref="C4:G4"/>
    <mergeCell ref="C22:G22"/>
    <mergeCell ref="C25:G25"/>
    <mergeCell ref="C36:G36"/>
    <mergeCell ref="C71:G71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102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'102 01 Pol'!Názvy_tisku</vt:lpstr>
      <vt:lpstr>oadresa</vt:lpstr>
      <vt:lpstr>Stavba!Objednatel</vt:lpstr>
      <vt:lpstr>Stavba!Objekt</vt:lpstr>
      <vt:lpstr>'102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Vlastimil Tomášek</dc:creator>
  <cp:lastModifiedBy>Vlastimil Tomášek</cp:lastModifiedBy>
  <cp:lastPrinted>2025-05-27T10:39:02Z</cp:lastPrinted>
  <dcterms:created xsi:type="dcterms:W3CDTF">2009-04-08T07:15:50Z</dcterms:created>
  <dcterms:modified xsi:type="dcterms:W3CDTF">2025-05-27T10:39:32Z</dcterms:modified>
</cp:coreProperties>
</file>